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3.xml" ContentType="application/vnd.ms-excel.person+xml"/>
  <Override PartName="/xl/persons/person5.xml" ContentType="application/vnd.ms-excel.person+xml"/>
  <Override PartName="/xl/persons/person0.xml" ContentType="application/vnd.ms-excel.person+xml"/>
  <Override PartName="/xl/persons/person1.xml" ContentType="application/vnd.ms-excel.person+xml"/>
  <Override PartName="/xl/persons/person4.xml" ContentType="application/vnd.ms-excel.person+xml"/>
  <Override PartName="/xl/persons/person2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a04ff743154128ba/ドキュメント/"/>
    </mc:Choice>
  </mc:AlternateContent>
  <xr:revisionPtr revIDLastSave="77" documentId="8_{D61499D8-F518-48D0-B8B7-E814EF27D5BB}" xr6:coauthVersionLast="47" xr6:coauthVersionMax="47" xr10:uidLastSave="{273B110F-719F-4FE8-A7A1-2EBDA06F0996}"/>
  <bookViews>
    <workbookView xWindow="-108" yWindow="-108" windowWidth="23256" windowHeight="12576" xr2:uid="{00000000-000D-0000-FFFF-FFFF00000000}"/>
  </bookViews>
  <sheets>
    <sheet name="検証シート（1H）" sheetId="9" r:id="rId1"/>
    <sheet name="画像 (1H)" sheetId="12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61" i="9" l="1"/>
  <c r="E61" i="9"/>
  <c r="D61" i="9"/>
  <c r="F60" i="9"/>
  <c r="E60" i="9"/>
  <c r="D60" i="9"/>
  <c r="K59" i="9"/>
  <c r="F59" i="9"/>
  <c r="E59" i="9"/>
  <c r="D59" i="9"/>
  <c r="O58" i="9"/>
  <c r="I58" i="9" s="1"/>
  <c r="N58" i="9"/>
  <c r="M58" i="9"/>
  <c r="G58" i="9" s="1"/>
  <c r="H58" i="9"/>
  <c r="O57" i="9"/>
  <c r="I57" i="9" s="1"/>
  <c r="L58" i="9" s="1"/>
  <c r="N57" i="9"/>
  <c r="H57" i="9" s="1"/>
  <c r="K58" i="9" s="1"/>
  <c r="M57" i="9"/>
  <c r="G57" i="9" s="1"/>
  <c r="J58" i="9" s="1"/>
  <c r="O56" i="9"/>
  <c r="N56" i="9"/>
  <c r="M56" i="9"/>
  <c r="G56" i="9" s="1"/>
  <c r="J57" i="9" s="1"/>
  <c r="I56" i="9"/>
  <c r="L57" i="9" s="1"/>
  <c r="H56" i="9"/>
  <c r="K57" i="9" s="1"/>
  <c r="O55" i="9"/>
  <c r="N55" i="9"/>
  <c r="M55" i="9"/>
  <c r="I55" i="9"/>
  <c r="L56" i="9" s="1"/>
  <c r="H55" i="9"/>
  <c r="K56" i="9" s="1"/>
  <c r="G55" i="9"/>
  <c r="J56" i="9" s="1"/>
  <c r="O54" i="9"/>
  <c r="I54" i="9" s="1"/>
  <c r="L55" i="9" s="1"/>
  <c r="N54" i="9"/>
  <c r="H54" i="9" s="1"/>
  <c r="K55" i="9" s="1"/>
  <c r="M54" i="9"/>
  <c r="G54" i="9" s="1"/>
  <c r="J55" i="9" s="1"/>
  <c r="O53" i="9"/>
  <c r="I53" i="9" s="1"/>
  <c r="L54" i="9" s="1"/>
  <c r="N53" i="9"/>
  <c r="M53" i="9"/>
  <c r="H53" i="9"/>
  <c r="K54" i="9" s="1"/>
  <c r="G53" i="9"/>
  <c r="J54" i="9" s="1"/>
  <c r="O52" i="9"/>
  <c r="I52" i="9" s="1"/>
  <c r="L53" i="9" s="1"/>
  <c r="N52" i="9"/>
  <c r="M52" i="9"/>
  <c r="G52" i="9" s="1"/>
  <c r="J53" i="9" s="1"/>
  <c r="H52" i="9"/>
  <c r="K53" i="9" s="1"/>
  <c r="O51" i="9"/>
  <c r="N51" i="9"/>
  <c r="H51" i="9" s="1"/>
  <c r="K52" i="9" s="1"/>
  <c r="M51" i="9"/>
  <c r="G51" i="9" s="1"/>
  <c r="J52" i="9" s="1"/>
  <c r="I51" i="9"/>
  <c r="L52" i="9" s="1"/>
  <c r="O50" i="9"/>
  <c r="N50" i="9"/>
  <c r="M50" i="9"/>
  <c r="I50" i="9"/>
  <c r="L51" i="9" s="1"/>
  <c r="H50" i="9"/>
  <c r="K51" i="9" s="1"/>
  <c r="G50" i="9"/>
  <c r="J51" i="9" s="1"/>
  <c r="O49" i="9"/>
  <c r="I49" i="9" s="1"/>
  <c r="L50" i="9" s="1"/>
  <c r="N49" i="9"/>
  <c r="H49" i="9" s="1"/>
  <c r="K50" i="9" s="1"/>
  <c r="M49" i="9"/>
  <c r="G49" i="9" s="1"/>
  <c r="J50" i="9" s="1"/>
  <c r="O48" i="9"/>
  <c r="N48" i="9"/>
  <c r="H48" i="9" s="1"/>
  <c r="K49" i="9" s="1"/>
  <c r="M48" i="9"/>
  <c r="G48" i="9" s="1"/>
  <c r="J49" i="9" s="1"/>
  <c r="I48" i="9"/>
  <c r="L49" i="9" s="1"/>
  <c r="O47" i="9"/>
  <c r="N47" i="9"/>
  <c r="H47" i="9" s="1"/>
  <c r="K48" i="9" s="1"/>
  <c r="M47" i="9"/>
  <c r="G47" i="9" s="1"/>
  <c r="J48" i="9" s="1"/>
  <c r="I47" i="9"/>
  <c r="L48" i="9" s="1"/>
  <c r="O46" i="9"/>
  <c r="N46" i="9"/>
  <c r="H46" i="9" s="1"/>
  <c r="K47" i="9" s="1"/>
  <c r="M46" i="9"/>
  <c r="I46" i="9"/>
  <c r="L47" i="9" s="1"/>
  <c r="G46" i="9"/>
  <c r="J47" i="9" s="1"/>
  <c r="O45" i="9"/>
  <c r="N45" i="9"/>
  <c r="H45" i="9" s="1"/>
  <c r="K46" i="9" s="1"/>
  <c r="M45" i="9"/>
  <c r="I45" i="9"/>
  <c r="L46" i="9" s="1"/>
  <c r="G45" i="9"/>
  <c r="J46" i="9" s="1"/>
  <c r="O44" i="9"/>
  <c r="N44" i="9"/>
  <c r="M44" i="9"/>
  <c r="I44" i="9"/>
  <c r="L45" i="9" s="1"/>
  <c r="H44" i="9"/>
  <c r="K45" i="9" s="1"/>
  <c r="G44" i="9"/>
  <c r="J45" i="9" s="1"/>
  <c r="O43" i="9"/>
  <c r="I43" i="9" s="1"/>
  <c r="L44" i="9" s="1"/>
  <c r="N43" i="9"/>
  <c r="H43" i="9" s="1"/>
  <c r="K44" i="9" s="1"/>
  <c r="M43" i="9"/>
  <c r="G43" i="9"/>
  <c r="J44" i="9" s="1"/>
  <c r="O42" i="9"/>
  <c r="N42" i="9"/>
  <c r="M42" i="9"/>
  <c r="G42" i="9" s="1"/>
  <c r="J43" i="9" s="1"/>
  <c r="I42" i="9"/>
  <c r="L43" i="9" s="1"/>
  <c r="H42" i="9"/>
  <c r="K43" i="9" s="1"/>
  <c r="O41" i="9"/>
  <c r="N41" i="9"/>
  <c r="M41" i="9"/>
  <c r="I41" i="9"/>
  <c r="L42" i="9" s="1"/>
  <c r="H41" i="9"/>
  <c r="K42" i="9" s="1"/>
  <c r="G41" i="9"/>
  <c r="J42" i="9" s="1"/>
  <c r="O40" i="9"/>
  <c r="N40" i="9"/>
  <c r="H40" i="9" s="1"/>
  <c r="K41" i="9" s="1"/>
  <c r="M40" i="9"/>
  <c r="G40" i="9" s="1"/>
  <c r="J41" i="9" s="1"/>
  <c r="I40" i="9"/>
  <c r="L41" i="9" s="1"/>
  <c r="O39" i="9"/>
  <c r="N39" i="9"/>
  <c r="H39" i="9" s="1"/>
  <c r="K40" i="9" s="1"/>
  <c r="M39" i="9"/>
  <c r="I39" i="9"/>
  <c r="L40" i="9" s="1"/>
  <c r="G39" i="9"/>
  <c r="J40" i="9" s="1"/>
  <c r="O38" i="9"/>
  <c r="N38" i="9"/>
  <c r="H38" i="9" s="1"/>
  <c r="K39" i="9" s="1"/>
  <c r="M38" i="9"/>
  <c r="G38" i="9" s="1"/>
  <c r="J39" i="9" s="1"/>
  <c r="I38" i="9"/>
  <c r="L39" i="9" s="1"/>
  <c r="O37" i="9"/>
  <c r="I37" i="9" s="1"/>
  <c r="L38" i="9" s="1"/>
  <c r="N37" i="9"/>
  <c r="M37" i="9"/>
  <c r="H37" i="9"/>
  <c r="K38" i="9" s="1"/>
  <c r="G37" i="9"/>
  <c r="J38" i="9" s="1"/>
  <c r="O36" i="9"/>
  <c r="N36" i="9"/>
  <c r="M36" i="9"/>
  <c r="I36" i="9"/>
  <c r="L37" i="9" s="1"/>
  <c r="H36" i="9"/>
  <c r="K37" i="9" s="1"/>
  <c r="G36" i="9"/>
  <c r="J37" i="9" s="1"/>
  <c r="O35" i="9"/>
  <c r="I35" i="9" s="1"/>
  <c r="L36" i="9" s="1"/>
  <c r="N35" i="9"/>
  <c r="H35" i="9" s="1"/>
  <c r="K36" i="9" s="1"/>
  <c r="M35" i="9"/>
  <c r="G35" i="9"/>
  <c r="J36" i="9" s="1"/>
  <c r="O34" i="9"/>
  <c r="N34" i="9"/>
  <c r="M34" i="9"/>
  <c r="G34" i="9" s="1"/>
  <c r="J35" i="9" s="1"/>
  <c r="I34" i="9"/>
  <c r="L35" i="9" s="1"/>
  <c r="H34" i="9"/>
  <c r="K35" i="9" s="1"/>
  <c r="O33" i="9"/>
  <c r="N33" i="9"/>
  <c r="M33" i="9"/>
  <c r="I33" i="9"/>
  <c r="L34" i="9" s="1"/>
  <c r="H33" i="9"/>
  <c r="K34" i="9" s="1"/>
  <c r="G33" i="9"/>
  <c r="J34" i="9" s="1"/>
  <c r="O32" i="9"/>
  <c r="N32" i="9"/>
  <c r="M32" i="9"/>
  <c r="G32" i="9" s="1"/>
  <c r="J33" i="9" s="1"/>
  <c r="I32" i="9"/>
  <c r="L33" i="9" s="1"/>
  <c r="H32" i="9"/>
  <c r="K33" i="9" s="1"/>
  <c r="O31" i="9"/>
  <c r="N31" i="9"/>
  <c r="H31" i="9" s="1"/>
  <c r="K32" i="9" s="1"/>
  <c r="M31" i="9"/>
  <c r="I31" i="9"/>
  <c r="L32" i="9" s="1"/>
  <c r="G31" i="9"/>
  <c r="J32" i="9" s="1"/>
  <c r="O30" i="9"/>
  <c r="N30" i="9"/>
  <c r="H30" i="9" s="1"/>
  <c r="K31" i="9" s="1"/>
  <c r="M30" i="9"/>
  <c r="G30" i="9" s="1"/>
  <c r="J31" i="9" s="1"/>
  <c r="I30" i="9"/>
  <c r="L31" i="9" s="1"/>
  <c r="O29" i="9"/>
  <c r="M29" i="9"/>
  <c r="I29" i="9"/>
  <c r="L30" i="9" s="1"/>
  <c r="G29" i="9"/>
  <c r="J30" i="9" s="1"/>
  <c r="O28" i="9"/>
  <c r="M28" i="9"/>
  <c r="G28" i="9" s="1"/>
  <c r="J29" i="9" s="1"/>
  <c r="I28" i="9"/>
  <c r="L29" i="9" s="1"/>
  <c r="O27" i="9"/>
  <c r="I27" i="9" s="1"/>
  <c r="L28" i="9" s="1"/>
  <c r="M27" i="9"/>
  <c r="G27" i="9"/>
  <c r="J28" i="9" s="1"/>
  <c r="O26" i="9"/>
  <c r="M26" i="9"/>
  <c r="G26" i="9" s="1"/>
  <c r="J27" i="9" s="1"/>
  <c r="I26" i="9"/>
  <c r="L27" i="9" s="1"/>
  <c r="O25" i="9"/>
  <c r="N25" i="9"/>
  <c r="H25" i="9" s="1"/>
  <c r="K26" i="9" s="1"/>
  <c r="N26" i="9" s="1"/>
  <c r="H26" i="9" s="1"/>
  <c r="K27" i="9" s="1"/>
  <c r="N27" i="9" s="1"/>
  <c r="H27" i="9" s="1"/>
  <c r="M25" i="9"/>
  <c r="I25" i="9"/>
  <c r="L26" i="9" s="1"/>
  <c r="G25" i="9"/>
  <c r="J26" i="9" s="1"/>
  <c r="O24" i="9"/>
  <c r="N24" i="9"/>
  <c r="M24" i="9"/>
  <c r="I24" i="9"/>
  <c r="L25" i="9" s="1"/>
  <c r="H24" i="9"/>
  <c r="K25" i="9" s="1"/>
  <c r="G24" i="9"/>
  <c r="J25" i="9" s="1"/>
  <c r="O23" i="9"/>
  <c r="I23" i="9" s="1"/>
  <c r="L24" i="9" s="1"/>
  <c r="N23" i="9"/>
  <c r="M23" i="9"/>
  <c r="G23" i="9" s="1"/>
  <c r="J24" i="9" s="1"/>
  <c r="H23" i="9"/>
  <c r="K24" i="9" s="1"/>
  <c r="O22" i="9"/>
  <c r="N22" i="9"/>
  <c r="H22" i="9" s="1"/>
  <c r="K23" i="9" s="1"/>
  <c r="M22" i="9"/>
  <c r="G22" i="9" s="1"/>
  <c r="J23" i="9" s="1"/>
  <c r="I22" i="9"/>
  <c r="L23" i="9" s="1"/>
  <c r="O21" i="9"/>
  <c r="I21" i="9" s="1"/>
  <c r="L22" i="9" s="1"/>
  <c r="N21" i="9"/>
  <c r="M21" i="9"/>
  <c r="H21" i="9"/>
  <c r="K22" i="9" s="1"/>
  <c r="G21" i="9"/>
  <c r="J22" i="9" s="1"/>
  <c r="O20" i="9"/>
  <c r="I20" i="9" s="1"/>
  <c r="L21" i="9" s="1"/>
  <c r="N20" i="9"/>
  <c r="M20" i="9"/>
  <c r="G20" i="9" s="1"/>
  <c r="J21" i="9" s="1"/>
  <c r="H20" i="9"/>
  <c r="K21" i="9" s="1"/>
  <c r="O19" i="9"/>
  <c r="I19" i="9" s="1"/>
  <c r="L20" i="9" s="1"/>
  <c r="M19" i="9"/>
  <c r="G19" i="9"/>
  <c r="J20" i="9" s="1"/>
  <c r="O18" i="9"/>
  <c r="N18" i="9"/>
  <c r="H18" i="9" s="1"/>
  <c r="K19" i="9" s="1"/>
  <c r="N19" i="9" s="1"/>
  <c r="H19" i="9" s="1"/>
  <c r="K20" i="9" s="1"/>
  <c r="M18" i="9"/>
  <c r="I18" i="9"/>
  <c r="L19" i="9" s="1"/>
  <c r="G18" i="9"/>
  <c r="J19" i="9" s="1"/>
  <c r="O17" i="9"/>
  <c r="N17" i="9"/>
  <c r="M17" i="9"/>
  <c r="I17" i="9"/>
  <c r="L18" i="9" s="1"/>
  <c r="H17" i="9"/>
  <c r="K18" i="9" s="1"/>
  <c r="G17" i="9"/>
  <c r="J18" i="9" s="1"/>
  <c r="O16" i="9"/>
  <c r="I16" i="9" s="1"/>
  <c r="L17" i="9" s="1"/>
  <c r="N16" i="9"/>
  <c r="H16" i="9" s="1"/>
  <c r="K17" i="9" s="1"/>
  <c r="M16" i="9"/>
  <c r="G16" i="9" s="1"/>
  <c r="J17" i="9" s="1"/>
  <c r="O15" i="9"/>
  <c r="I15" i="9" s="1"/>
  <c r="L16" i="9" s="1"/>
  <c r="N15" i="9"/>
  <c r="H15" i="9" s="1"/>
  <c r="K16" i="9" s="1"/>
  <c r="M15" i="9"/>
  <c r="G15" i="9"/>
  <c r="J16" i="9" s="1"/>
  <c r="O14" i="9"/>
  <c r="N14" i="9"/>
  <c r="M14" i="9"/>
  <c r="G14" i="9" s="1"/>
  <c r="J15" i="9" s="1"/>
  <c r="I14" i="9"/>
  <c r="L15" i="9" s="1"/>
  <c r="H14" i="9"/>
  <c r="K15" i="9" s="1"/>
  <c r="O13" i="9"/>
  <c r="I13" i="9" s="1"/>
  <c r="L14" i="9" s="1"/>
  <c r="N13" i="9"/>
  <c r="M13" i="9"/>
  <c r="H13" i="9"/>
  <c r="K14" i="9" s="1"/>
  <c r="G13" i="9"/>
  <c r="J14" i="9" s="1"/>
  <c r="O12" i="9"/>
  <c r="I12" i="9" s="1"/>
  <c r="L13" i="9" s="1"/>
  <c r="N12" i="9"/>
  <c r="M12" i="9"/>
  <c r="G12" i="9" s="1"/>
  <c r="J13" i="9" s="1"/>
  <c r="H12" i="9"/>
  <c r="K13" i="9" s="1"/>
  <c r="O11" i="9"/>
  <c r="I11" i="9" s="1"/>
  <c r="L12" i="9" s="1"/>
  <c r="N11" i="9"/>
  <c r="M11" i="9"/>
  <c r="H11" i="9"/>
  <c r="K12" i="9" s="1"/>
  <c r="G11" i="9"/>
  <c r="J12" i="9" s="1"/>
  <c r="O10" i="9"/>
  <c r="I10" i="9" s="1"/>
  <c r="L11" i="9" s="1"/>
  <c r="N10" i="9"/>
  <c r="H10" i="9" s="1"/>
  <c r="K11" i="9" s="1"/>
  <c r="M10" i="9"/>
  <c r="G10" i="9" s="1"/>
  <c r="J11" i="9" s="1"/>
  <c r="O9" i="9"/>
  <c r="N9" i="9"/>
  <c r="M9" i="9"/>
  <c r="G9" i="9" s="1"/>
  <c r="J10" i="9" s="1"/>
  <c r="L9" i="9"/>
  <c r="J9" i="9"/>
  <c r="I9" i="9"/>
  <c r="L10" i="9" s="1"/>
  <c r="I8" i="9"/>
  <c r="H8" i="9"/>
  <c r="K9" i="9" s="1"/>
  <c r="G8" i="9"/>
  <c r="K28" i="9" l="1"/>
  <c r="N28" i="9" s="1"/>
  <c r="H28" i="9"/>
  <c r="D62" i="9"/>
  <c r="O59" i="9"/>
  <c r="I59" i="9" s="1"/>
  <c r="I61" i="9" s="1"/>
  <c r="L61" i="9" s="1"/>
  <c r="F62" i="9"/>
  <c r="E62" i="9"/>
  <c r="H9" i="9"/>
  <c r="K10" i="9" s="1"/>
  <c r="M59" i="9"/>
  <c r="G59" i="9" s="1"/>
  <c r="G61" i="9" s="1"/>
  <c r="J61" i="9" s="1"/>
  <c r="K29" i="9" l="1"/>
  <c r="N29" i="9" s="1"/>
  <c r="N59" i="9" s="1"/>
  <c r="H59" i="9" s="1"/>
  <c r="H61" i="9" s="1"/>
  <c r="K61" i="9" s="1"/>
  <c r="H29" i="9"/>
  <c r="K30" i="9" s="1"/>
</calcChain>
</file>

<file path=xl/sharedStrings.xml><?xml version="1.0" encoding="utf-8"?>
<sst xmlns="http://schemas.openxmlformats.org/spreadsheetml/2006/main" count="105" uniqueCount="81">
  <si>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</si>
  <si>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</si>
  <si>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</si>
  <si>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</si>
  <si>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</si>
  <si>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</si>
  <si>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</si>
  <si>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</si>
  <si>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</si>
  <si>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</si>
  <si>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</si>
  <si>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</si>
  <si>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</si>
  <si>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</si>
  <si>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</si>
  <si>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</si>
  <si>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</si>
  <si>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</si>
  <si>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</si>
  <si>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</si>
  <si>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</si>
  <si>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</si>
  <si>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</si>
  <si>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</si>
  <si>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</si>
  <si>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</si>
  <si>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</si>
  <si>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</si>
  <si>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</si>
  <si>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</si>
  <si>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</si>
  <si>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</si>
  <si>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</si>
  <si>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</si>
  <si>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</si>
  <si>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USDJPY</t>
    <phoneticPr fontId="1"/>
  </si>
  <si>
    <t>USD/JPY</t>
    <phoneticPr fontId="5"/>
  </si>
  <si>
    <t>1H</t>
    <phoneticPr fontId="1"/>
  </si>
  <si>
    <t>2023.12.05</t>
    <phoneticPr fontId="1"/>
  </si>
  <si>
    <t>ヒゲが実体の6倍近くあった</t>
    <rPh sb="3" eb="5">
      <t>ジッタイ</t>
    </rPh>
    <rPh sb="7" eb="8">
      <t>バイ</t>
    </rPh>
    <rPh sb="8" eb="9">
      <t>チカ</t>
    </rPh>
    <phoneticPr fontId="1"/>
  </si>
  <si>
    <t>2023.12.6</t>
    <phoneticPr fontId="1"/>
  </si>
  <si>
    <t>2023.12.11</t>
    <phoneticPr fontId="1"/>
  </si>
  <si>
    <t>2023.12.22</t>
    <phoneticPr fontId="1"/>
  </si>
  <si>
    <t>2023.12.26</t>
    <phoneticPr fontId="1"/>
  </si>
  <si>
    <t>2024.01.02</t>
    <phoneticPr fontId="1"/>
  </si>
  <si>
    <t>2024.01.05</t>
    <phoneticPr fontId="1"/>
  </si>
  <si>
    <t>2024.01.09</t>
    <phoneticPr fontId="1"/>
  </si>
  <si>
    <t>2024.01.10</t>
    <phoneticPr fontId="1"/>
  </si>
  <si>
    <t>2024.01.16</t>
    <phoneticPr fontId="1"/>
  </si>
  <si>
    <t>2024.01.17</t>
    <phoneticPr fontId="1"/>
  </si>
  <si>
    <t>2024.01.18</t>
    <phoneticPr fontId="1"/>
  </si>
  <si>
    <t>2024.01.22</t>
    <phoneticPr fontId="1"/>
  </si>
  <si>
    <t>2024.01.23</t>
    <phoneticPr fontId="1"/>
  </si>
  <si>
    <t>2024.01.24</t>
    <phoneticPr fontId="1"/>
  </si>
  <si>
    <t>2024.02.01</t>
    <phoneticPr fontId="1"/>
  </si>
  <si>
    <t>2024.02.05</t>
    <phoneticPr fontId="1"/>
  </si>
  <si>
    <t>2024.02.06</t>
    <phoneticPr fontId="1"/>
  </si>
  <si>
    <t>2024.02.07</t>
    <phoneticPr fontId="1"/>
  </si>
  <si>
    <t>2024.02.08</t>
    <phoneticPr fontId="1"/>
  </si>
  <si>
    <t>2024.02.09</t>
    <phoneticPr fontId="1"/>
  </si>
  <si>
    <t>2024.02.14</t>
    <phoneticPr fontId="1"/>
  </si>
  <si>
    <t>2024.02.16</t>
    <phoneticPr fontId="1"/>
  </si>
  <si>
    <t>224.02.21</t>
    <phoneticPr fontId="1"/>
  </si>
  <si>
    <t>2024.02.22</t>
    <phoneticPr fontId="1"/>
  </si>
  <si>
    <t>2024.02.26</t>
    <phoneticPr fontId="1"/>
  </si>
  <si>
    <t>2024.02.27</t>
    <phoneticPr fontId="1"/>
  </si>
  <si>
    <t>2024.03.05</t>
    <phoneticPr fontId="1"/>
  </si>
  <si>
    <t>2024.03.06</t>
    <phoneticPr fontId="1"/>
  </si>
  <si>
    <t>2024.03.14</t>
    <phoneticPr fontId="1"/>
  </si>
  <si>
    <t>2024.03.18</t>
    <phoneticPr fontId="1"/>
  </si>
  <si>
    <t>2024.03.20</t>
    <phoneticPr fontId="1"/>
  </si>
  <si>
    <t>2024.03.21</t>
    <phoneticPr fontId="1"/>
  </si>
  <si>
    <t>2024.03.25</t>
    <phoneticPr fontId="1"/>
  </si>
  <si>
    <t>2024.03.26</t>
    <phoneticPr fontId="1"/>
  </si>
  <si>
    <t>2024.03.27</t>
    <phoneticPr fontId="1"/>
  </si>
  <si>
    <t>2024.03.28</t>
    <phoneticPr fontId="1"/>
  </si>
  <si>
    <t>2023.12.01～2024.03.28</t>
    <phoneticPr fontId="1"/>
  </si>
  <si>
    <t>2024.3.28</t>
    <phoneticPr fontId="1"/>
  </si>
  <si>
    <t>１ｈ足ではＰＢの出現率も高い</t>
    <rPh sb="2" eb="3">
      <t>アシ</t>
    </rPh>
    <rPh sb="8" eb="11">
      <t>シュツゲンリツ</t>
    </rPh>
    <rPh sb="12" eb="13">
      <t>タカ</t>
    </rPh>
    <phoneticPr fontId="1"/>
  </si>
  <si>
    <t>ＰＢルールだけでは、勝率はよくないが、リスクリワード１：２では利益が出ていて、有効かと思いました</t>
    <rPh sb="10" eb="12">
      <t>ショウリツ</t>
    </rPh>
    <rPh sb="31" eb="33">
      <t>リエキ</t>
    </rPh>
    <rPh sb="34" eb="35">
      <t>デ</t>
    </rPh>
    <rPh sb="39" eb="41">
      <t>ユウコウ</t>
    </rPh>
    <rPh sb="43" eb="44">
      <t>オモ</t>
    </rPh>
    <phoneticPr fontId="1"/>
  </si>
  <si>
    <t>トレンドを読みながら、検証してみる。</t>
    <rPh sb="5" eb="6">
      <t>ヨ</t>
    </rPh>
    <rPh sb="11" eb="13">
      <t>ケンショウ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</si>
</sst>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3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12" fillId="4" borderId="9" xfId="0" applyFont="1" applyFill="1" applyBorder="1">
      <alignment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18" Type="http://schemas.microsoft.com/office/2017/10/relationships/person" Target="persons/person3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microsoft.com/office/2017/10/relationships/person" Target="persons/person5.xml"/><Relationship Id="rId17" Type="http://schemas.microsoft.com/office/2017/10/relationships/person" Target="persons/person0.xml"/><Relationship Id="rId2" Type="http://schemas.openxmlformats.org/officeDocument/2006/relationships/worksheet" Target="worksheets/sheet2.xml"/><Relationship Id="rId16" Type="http://schemas.microsoft.com/office/2017/10/relationships/person" Target="persons/person1.xml"/><Relationship Id="rId20" Type="http://schemas.microsoft.com/office/2017/10/relationships/person" Target="persons/person4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9" Type="http://schemas.microsoft.com/office/2017/10/relationships/person" Target="persons/person2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CD09F738-57A7-4D47-9AE7-DC9BEBB0B983}"/>
            </a:ext>
          </a:extLst>
        </xdr:cNvPr>
        <xdr:cNvSpPr>
          <a:spLocks noChangeArrowheads="1"/>
        </xdr:cNvSpPr>
      </xdr:nvSpPr>
      <xdr:spPr bwMode="auto">
        <a:xfrm rot="856518">
          <a:off x="535686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C27E232B-6D23-4726-B1E1-FD995D9148B5}"/>
            </a:ext>
          </a:extLst>
        </xdr:cNvPr>
        <xdr:cNvSpPr>
          <a:spLocks noChangeArrowheads="1"/>
        </xdr:cNvSpPr>
      </xdr:nvSpPr>
      <xdr:spPr bwMode="auto">
        <a:xfrm>
          <a:off x="603504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BCA44327-E384-47AB-B1BE-31D97D653C8B}"/>
            </a:ext>
          </a:extLst>
        </xdr:cNvPr>
        <xdr:cNvSpPr>
          <a:spLocks noChangeArrowheads="1"/>
        </xdr:cNvSpPr>
      </xdr:nvSpPr>
      <xdr:spPr bwMode="auto">
        <a:xfrm>
          <a:off x="625602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12259DAD-D5D3-47F5-83CA-EA50DC96DDDA}"/>
            </a:ext>
          </a:extLst>
        </xdr:cNvPr>
        <xdr:cNvSpPr>
          <a:spLocks noChangeArrowheads="1"/>
        </xdr:cNvSpPr>
      </xdr:nvSpPr>
      <xdr:spPr bwMode="auto">
        <a:xfrm>
          <a:off x="816864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7C1E3E95-E533-43AE-844D-0373E7799CCA}"/>
            </a:ext>
          </a:extLst>
        </xdr:cNvPr>
        <xdr:cNvSpPr>
          <a:spLocks noChangeArrowheads="1"/>
        </xdr:cNvSpPr>
      </xdr:nvSpPr>
      <xdr:spPr bwMode="auto">
        <a:xfrm>
          <a:off x="382524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6A9B28A-95CA-430B-9A7A-BC929F9FA77A}"/>
            </a:ext>
          </a:extLst>
        </xdr:cNvPr>
        <xdr:cNvSpPr>
          <a:spLocks noChangeArrowheads="1"/>
        </xdr:cNvSpPr>
      </xdr:nvSpPr>
      <xdr:spPr bwMode="auto">
        <a:xfrm>
          <a:off x="433578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1A4AB0A7-1282-466A-9B93-FCA57EC6B848}"/>
            </a:ext>
          </a:extLst>
        </xdr:cNvPr>
        <xdr:cNvSpPr>
          <a:spLocks noChangeArrowheads="1"/>
        </xdr:cNvSpPr>
      </xdr:nvSpPr>
      <xdr:spPr bwMode="auto">
        <a:xfrm>
          <a:off x="475052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A23D17E1-856F-4392-B464-24CAA9A237FB}"/>
            </a:ext>
          </a:extLst>
        </xdr:cNvPr>
        <xdr:cNvSpPr>
          <a:spLocks noChangeArrowheads="1"/>
        </xdr:cNvSpPr>
      </xdr:nvSpPr>
      <xdr:spPr bwMode="auto">
        <a:xfrm>
          <a:off x="489966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D1732DA9-246F-42E5-9433-AFC590D543AD}"/>
            </a:ext>
          </a:extLst>
        </xdr:cNvPr>
        <xdr:cNvSpPr>
          <a:spLocks noChangeArrowheads="1"/>
        </xdr:cNvSpPr>
      </xdr:nvSpPr>
      <xdr:spPr bwMode="auto">
        <a:xfrm>
          <a:off x="571500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8CE9AF61-6351-4979-ABCE-BB536E6D6BE2}"/>
            </a:ext>
          </a:extLst>
        </xdr:cNvPr>
        <xdr:cNvSpPr>
          <a:spLocks noChangeArrowheads="1"/>
        </xdr:cNvSpPr>
      </xdr:nvSpPr>
      <xdr:spPr bwMode="auto">
        <a:xfrm>
          <a:off x="767334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DAB4DBCA-B401-4FC0-9415-BA241DEB72A5}"/>
            </a:ext>
          </a:extLst>
        </xdr:cNvPr>
        <xdr:cNvSpPr>
          <a:spLocks noChangeArrowheads="1"/>
        </xdr:cNvSpPr>
      </xdr:nvSpPr>
      <xdr:spPr bwMode="auto">
        <a:xfrm>
          <a:off x="955548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EFD2FDE5-C906-4167-B6E9-DCAE69B9B931}"/>
            </a:ext>
          </a:extLst>
        </xdr:cNvPr>
        <xdr:cNvSpPr>
          <a:spLocks noChangeArrowheads="1"/>
        </xdr:cNvSpPr>
      </xdr:nvSpPr>
      <xdr:spPr bwMode="auto">
        <a:xfrm>
          <a:off x="926592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3A4ED90-B3CF-447C-BE2E-28F78987C550}"/>
            </a:ext>
          </a:extLst>
        </xdr:cNvPr>
        <xdr:cNvSpPr>
          <a:spLocks noChangeArrowheads="1"/>
        </xdr:cNvSpPr>
      </xdr:nvSpPr>
      <xdr:spPr bwMode="auto">
        <a:xfrm>
          <a:off x="513588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4EDDF4FA-C078-44BD-B863-7D9B310102B9}"/>
            </a:ext>
          </a:extLst>
        </xdr:cNvPr>
        <xdr:cNvSpPr>
          <a:spLocks noChangeArrowheads="1"/>
        </xdr:cNvSpPr>
      </xdr:nvSpPr>
      <xdr:spPr bwMode="auto">
        <a:xfrm>
          <a:off x="736854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687EA60E-BDCE-4934-A52E-266E79B12908}"/>
            </a:ext>
          </a:extLst>
        </xdr:cNvPr>
        <xdr:cNvSpPr>
          <a:spLocks noChangeArrowheads="1"/>
        </xdr:cNvSpPr>
      </xdr:nvSpPr>
      <xdr:spPr bwMode="auto">
        <a:xfrm>
          <a:off x="598496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845E178E-EBA7-4DBD-B5A8-FCAD570930B8}"/>
            </a:ext>
          </a:extLst>
        </xdr:cNvPr>
        <xdr:cNvSpPr txBox="1"/>
      </xdr:nvSpPr>
      <xdr:spPr>
        <a:xfrm>
          <a:off x="747155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2FA95808-C716-4BA9-9E6B-62714B71BFAB}"/>
            </a:ext>
          </a:extLst>
        </xdr:cNvPr>
        <xdr:cNvSpPr>
          <a:spLocks noChangeArrowheads="1"/>
        </xdr:cNvSpPr>
      </xdr:nvSpPr>
      <xdr:spPr bwMode="auto">
        <a:xfrm>
          <a:off x="901446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5B93AEE1-3D45-4C63-9E1E-5A888158BF04}"/>
            </a:ext>
          </a:extLst>
        </xdr:cNvPr>
        <xdr:cNvSpPr>
          <a:spLocks noChangeArrowheads="1"/>
        </xdr:cNvSpPr>
      </xdr:nvSpPr>
      <xdr:spPr bwMode="auto">
        <a:xfrm>
          <a:off x="438912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B5C49FEA-5674-42B9-BCFA-4766585A6647}"/>
            </a:ext>
          </a:extLst>
        </xdr:cNvPr>
        <xdr:cNvSpPr>
          <a:spLocks noChangeArrowheads="1"/>
        </xdr:cNvSpPr>
      </xdr:nvSpPr>
      <xdr:spPr bwMode="auto">
        <a:xfrm>
          <a:off x="544068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6FCCC816-BD22-4BCB-8683-AFDD9C688DD1}"/>
            </a:ext>
          </a:extLst>
        </xdr:cNvPr>
        <xdr:cNvSpPr>
          <a:spLocks noChangeArrowheads="1"/>
        </xdr:cNvSpPr>
      </xdr:nvSpPr>
      <xdr:spPr bwMode="auto">
        <a:xfrm>
          <a:off x="548640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A448D775-2EE6-47ED-920B-BF53B06B0861}"/>
            </a:ext>
          </a:extLst>
        </xdr:cNvPr>
        <xdr:cNvSpPr>
          <a:spLocks noChangeArrowheads="1"/>
        </xdr:cNvSpPr>
      </xdr:nvSpPr>
      <xdr:spPr bwMode="auto">
        <a:xfrm>
          <a:off x="682752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932C31E1-9882-49FB-97DD-82BD4F3EEFC6}"/>
            </a:ext>
          </a:extLst>
        </xdr:cNvPr>
        <xdr:cNvSpPr>
          <a:spLocks noChangeArrowheads="1"/>
        </xdr:cNvSpPr>
      </xdr:nvSpPr>
      <xdr:spPr bwMode="auto">
        <a:xfrm>
          <a:off x="736854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6BB339B-7287-4291-9019-77AC5002EF73}"/>
            </a:ext>
          </a:extLst>
        </xdr:cNvPr>
        <xdr:cNvSpPr>
          <a:spLocks noChangeArrowheads="1"/>
        </xdr:cNvSpPr>
      </xdr:nvSpPr>
      <xdr:spPr bwMode="auto">
        <a:xfrm>
          <a:off x="763524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23</xdr:col>
      <xdr:colOff>545377</xdr:colOff>
      <xdr:row>35</xdr:row>
      <xdr:rowOff>83830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A8F289FB-1DD7-4CF8-951A-59A0E78E5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23</xdr:col>
      <xdr:colOff>545377</xdr:colOff>
      <xdr:row>71</xdr:row>
      <xdr:rowOff>83830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D7D8B8DC-771E-6902-5727-485D37BEFE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5151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23</xdr:col>
      <xdr:colOff>545377</xdr:colOff>
      <xdr:row>107</xdr:row>
      <xdr:rowOff>83830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0FB564BF-3462-C6EB-B952-47F01DC5B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30302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23</xdr:col>
      <xdr:colOff>545377</xdr:colOff>
      <xdr:row>143</xdr:row>
      <xdr:rowOff>83830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4C47983F-DD98-B336-3558-201874F00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95453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23</xdr:col>
      <xdr:colOff>545377</xdr:colOff>
      <xdr:row>179</xdr:row>
      <xdr:rowOff>83830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147D91F7-5B02-9A5B-B686-EAA5E1394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60604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0</xdr:rowOff>
    </xdr:from>
    <xdr:to>
      <xdr:col>23</xdr:col>
      <xdr:colOff>545377</xdr:colOff>
      <xdr:row>215</xdr:row>
      <xdr:rowOff>83830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61365051-8EA9-D721-F3AD-DBCC77B1C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25755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216</xdr:row>
      <xdr:rowOff>0</xdr:rowOff>
    </xdr:from>
    <xdr:to>
      <xdr:col>23</xdr:col>
      <xdr:colOff>545377</xdr:colOff>
      <xdr:row>251</xdr:row>
      <xdr:rowOff>83830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F2F32977-77A4-3F40-47EA-C41706ABA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90906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23</xdr:col>
      <xdr:colOff>545377</xdr:colOff>
      <xdr:row>287</xdr:row>
      <xdr:rowOff>83830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973E45BD-BF52-A90E-13C0-AF5D9B6EB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456057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288</xdr:row>
      <xdr:rowOff>0</xdr:rowOff>
    </xdr:from>
    <xdr:to>
      <xdr:col>23</xdr:col>
      <xdr:colOff>545377</xdr:colOff>
      <xdr:row>323</xdr:row>
      <xdr:rowOff>83830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DD9A2783-99AB-C6CB-C3E0-10090A63F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21208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324</xdr:row>
      <xdr:rowOff>0</xdr:rowOff>
    </xdr:from>
    <xdr:to>
      <xdr:col>23</xdr:col>
      <xdr:colOff>545377</xdr:colOff>
      <xdr:row>359</xdr:row>
      <xdr:rowOff>83830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29A16A7B-F12C-3E4B-B6B3-6C5A97770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86359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360</xdr:row>
      <xdr:rowOff>0</xdr:rowOff>
    </xdr:from>
    <xdr:to>
      <xdr:col>23</xdr:col>
      <xdr:colOff>545377</xdr:colOff>
      <xdr:row>395</xdr:row>
      <xdr:rowOff>83830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435D8EC4-D58E-E959-67E2-125730B1F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51510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396</xdr:row>
      <xdr:rowOff>0</xdr:rowOff>
    </xdr:from>
    <xdr:to>
      <xdr:col>23</xdr:col>
      <xdr:colOff>545377</xdr:colOff>
      <xdr:row>431</xdr:row>
      <xdr:rowOff>83830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6021CFC3-F228-2D5C-16E8-A3506108F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16661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432</xdr:row>
      <xdr:rowOff>0</xdr:rowOff>
    </xdr:from>
    <xdr:to>
      <xdr:col>23</xdr:col>
      <xdr:colOff>545377</xdr:colOff>
      <xdr:row>467</xdr:row>
      <xdr:rowOff>83830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964A608A-1ECB-A219-73CD-F1231B9F3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81812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468</xdr:row>
      <xdr:rowOff>0</xdr:rowOff>
    </xdr:from>
    <xdr:to>
      <xdr:col>23</xdr:col>
      <xdr:colOff>545377</xdr:colOff>
      <xdr:row>503</xdr:row>
      <xdr:rowOff>83830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21D8700F-B206-E4FF-1675-42639CE6E6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46963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504</xdr:row>
      <xdr:rowOff>0</xdr:rowOff>
    </xdr:from>
    <xdr:to>
      <xdr:col>23</xdr:col>
      <xdr:colOff>545377</xdr:colOff>
      <xdr:row>539</xdr:row>
      <xdr:rowOff>83830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A0ED298F-76DE-9C20-631B-1E343C2CE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912114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540</xdr:row>
      <xdr:rowOff>0</xdr:rowOff>
    </xdr:from>
    <xdr:to>
      <xdr:col>23</xdr:col>
      <xdr:colOff>545377</xdr:colOff>
      <xdr:row>575</xdr:row>
      <xdr:rowOff>83830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397E8538-F770-73CB-A5A2-85E5F2F12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977265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576</xdr:row>
      <xdr:rowOff>0</xdr:rowOff>
    </xdr:from>
    <xdr:to>
      <xdr:col>23</xdr:col>
      <xdr:colOff>545377</xdr:colOff>
      <xdr:row>611</xdr:row>
      <xdr:rowOff>83830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C479A231-6D7D-BB7F-87DB-ACBAE5D33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042416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612</xdr:row>
      <xdr:rowOff>0</xdr:rowOff>
    </xdr:from>
    <xdr:to>
      <xdr:col>23</xdr:col>
      <xdr:colOff>545377</xdr:colOff>
      <xdr:row>647</xdr:row>
      <xdr:rowOff>83830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B29EDE84-9ED6-602C-7EFD-DB11B3DAB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107567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648</xdr:row>
      <xdr:rowOff>0</xdr:rowOff>
    </xdr:from>
    <xdr:to>
      <xdr:col>23</xdr:col>
      <xdr:colOff>545377</xdr:colOff>
      <xdr:row>683</xdr:row>
      <xdr:rowOff>83830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BFBCE33E-9C41-377D-0B67-CFFC40126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172718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684</xdr:row>
      <xdr:rowOff>0</xdr:rowOff>
    </xdr:from>
    <xdr:to>
      <xdr:col>23</xdr:col>
      <xdr:colOff>545377</xdr:colOff>
      <xdr:row>719</xdr:row>
      <xdr:rowOff>83830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F1867FC6-DE2C-2C6B-70A6-77A591F89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237869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720</xdr:row>
      <xdr:rowOff>0</xdr:rowOff>
    </xdr:from>
    <xdr:to>
      <xdr:col>23</xdr:col>
      <xdr:colOff>545377</xdr:colOff>
      <xdr:row>755</xdr:row>
      <xdr:rowOff>83830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59DE6291-6D31-2A3A-88D8-2D9E2375D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303020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756</xdr:row>
      <xdr:rowOff>0</xdr:rowOff>
    </xdr:from>
    <xdr:to>
      <xdr:col>23</xdr:col>
      <xdr:colOff>545377</xdr:colOff>
      <xdr:row>791</xdr:row>
      <xdr:rowOff>83830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740BBCDB-304D-E642-9980-E75193AE8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368171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792</xdr:row>
      <xdr:rowOff>0</xdr:rowOff>
    </xdr:from>
    <xdr:to>
      <xdr:col>23</xdr:col>
      <xdr:colOff>545377</xdr:colOff>
      <xdr:row>827</xdr:row>
      <xdr:rowOff>83830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ACD74785-AF55-2744-FD19-408C81C3A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433322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828</xdr:row>
      <xdr:rowOff>0</xdr:rowOff>
    </xdr:from>
    <xdr:to>
      <xdr:col>23</xdr:col>
      <xdr:colOff>545377</xdr:colOff>
      <xdr:row>863</xdr:row>
      <xdr:rowOff>83830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7482C39B-409F-D6C9-0901-493E5415A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498473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864</xdr:row>
      <xdr:rowOff>0</xdr:rowOff>
    </xdr:from>
    <xdr:to>
      <xdr:col>23</xdr:col>
      <xdr:colOff>545377</xdr:colOff>
      <xdr:row>899</xdr:row>
      <xdr:rowOff>83830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2666E30E-F58D-14DB-F1F3-4266054E5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563624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900</xdr:row>
      <xdr:rowOff>0</xdr:rowOff>
    </xdr:from>
    <xdr:to>
      <xdr:col>23</xdr:col>
      <xdr:colOff>545377</xdr:colOff>
      <xdr:row>935</xdr:row>
      <xdr:rowOff>83830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BBA0B6A2-B49C-6FBB-1626-69C0FAD26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628775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936</xdr:row>
      <xdr:rowOff>0</xdr:rowOff>
    </xdr:from>
    <xdr:to>
      <xdr:col>23</xdr:col>
      <xdr:colOff>545377</xdr:colOff>
      <xdr:row>971</xdr:row>
      <xdr:rowOff>83830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1BC3D2BB-4E12-3D66-287B-8C471B5CA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693926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972</xdr:row>
      <xdr:rowOff>0</xdr:rowOff>
    </xdr:from>
    <xdr:to>
      <xdr:col>23</xdr:col>
      <xdr:colOff>545377</xdr:colOff>
      <xdr:row>1007</xdr:row>
      <xdr:rowOff>83830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C04F3B87-B2C9-C0AB-97BB-91549376A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759077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1008</xdr:row>
      <xdr:rowOff>0</xdr:rowOff>
    </xdr:from>
    <xdr:to>
      <xdr:col>23</xdr:col>
      <xdr:colOff>545377</xdr:colOff>
      <xdr:row>1043</xdr:row>
      <xdr:rowOff>83830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BA363F2F-3E78-04BB-2A4B-FDF01D4E6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824228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1044</xdr:row>
      <xdr:rowOff>0</xdr:rowOff>
    </xdr:from>
    <xdr:to>
      <xdr:col>23</xdr:col>
      <xdr:colOff>545377</xdr:colOff>
      <xdr:row>1079</xdr:row>
      <xdr:rowOff>83830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C3D65C25-2E84-72C7-CFF6-0941848F9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889379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1080</xdr:row>
      <xdr:rowOff>0</xdr:rowOff>
    </xdr:from>
    <xdr:to>
      <xdr:col>23</xdr:col>
      <xdr:colOff>545377</xdr:colOff>
      <xdr:row>1115</xdr:row>
      <xdr:rowOff>83830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CA75AECC-EBC7-2912-62FB-5DE1057A6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954530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1116</xdr:row>
      <xdr:rowOff>0</xdr:rowOff>
    </xdr:from>
    <xdr:to>
      <xdr:col>23</xdr:col>
      <xdr:colOff>545377</xdr:colOff>
      <xdr:row>1151</xdr:row>
      <xdr:rowOff>83830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148BF53F-226E-BACA-3AA8-97DF265ED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2019681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1152</xdr:row>
      <xdr:rowOff>0</xdr:rowOff>
    </xdr:from>
    <xdr:to>
      <xdr:col>23</xdr:col>
      <xdr:colOff>545377</xdr:colOff>
      <xdr:row>1187</xdr:row>
      <xdr:rowOff>83830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109FAAE6-0D6F-A4CF-3B02-D2B32BFFF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2084832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1188</xdr:row>
      <xdr:rowOff>0</xdr:rowOff>
    </xdr:from>
    <xdr:to>
      <xdr:col>23</xdr:col>
      <xdr:colOff>545377</xdr:colOff>
      <xdr:row>1223</xdr:row>
      <xdr:rowOff>83830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58FEFCA3-312E-8F07-2562-268C05D05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2149983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1224</xdr:row>
      <xdr:rowOff>0</xdr:rowOff>
    </xdr:from>
    <xdr:to>
      <xdr:col>23</xdr:col>
      <xdr:colOff>545377</xdr:colOff>
      <xdr:row>1259</xdr:row>
      <xdr:rowOff>83830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5C959DF3-3A9C-1059-AB78-3FCDC6276B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2215134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1260</xdr:row>
      <xdr:rowOff>0</xdr:rowOff>
    </xdr:from>
    <xdr:to>
      <xdr:col>23</xdr:col>
      <xdr:colOff>545377</xdr:colOff>
      <xdr:row>1295</xdr:row>
      <xdr:rowOff>83830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1A33D2D6-6FF8-9451-31E4-3C91442C1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2280285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1296</xdr:row>
      <xdr:rowOff>0</xdr:rowOff>
    </xdr:from>
    <xdr:to>
      <xdr:col>23</xdr:col>
      <xdr:colOff>545377</xdr:colOff>
      <xdr:row>1331</xdr:row>
      <xdr:rowOff>83830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59B1EE29-F6E5-61D4-9B55-55CFA6B8B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2345436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1332</xdr:row>
      <xdr:rowOff>0</xdr:rowOff>
    </xdr:from>
    <xdr:to>
      <xdr:col>23</xdr:col>
      <xdr:colOff>545377</xdr:colOff>
      <xdr:row>1367</xdr:row>
      <xdr:rowOff>83830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5ECA65EB-5915-15F2-80EB-7E2C13949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2410587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1368</xdr:row>
      <xdr:rowOff>0</xdr:rowOff>
    </xdr:from>
    <xdr:to>
      <xdr:col>23</xdr:col>
      <xdr:colOff>545377</xdr:colOff>
      <xdr:row>1403</xdr:row>
      <xdr:rowOff>83830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601F5782-1461-7349-D4F9-B6EA2E1D9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2475738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1404</xdr:row>
      <xdr:rowOff>0</xdr:rowOff>
    </xdr:from>
    <xdr:to>
      <xdr:col>23</xdr:col>
      <xdr:colOff>545377</xdr:colOff>
      <xdr:row>1439</xdr:row>
      <xdr:rowOff>83830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D4C74D2A-FB74-9B23-9B1A-80EF00B0C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2540889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1440</xdr:row>
      <xdr:rowOff>0</xdr:rowOff>
    </xdr:from>
    <xdr:to>
      <xdr:col>23</xdr:col>
      <xdr:colOff>545377</xdr:colOff>
      <xdr:row>1475</xdr:row>
      <xdr:rowOff>83830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21B32112-745A-1622-E1BB-8FB92F739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2606040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1476</xdr:row>
      <xdr:rowOff>0</xdr:rowOff>
    </xdr:from>
    <xdr:to>
      <xdr:col>23</xdr:col>
      <xdr:colOff>545377</xdr:colOff>
      <xdr:row>1511</xdr:row>
      <xdr:rowOff>83830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1C55B4D0-5DDD-0F74-0A1D-0DD8074120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2671191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1512</xdr:row>
      <xdr:rowOff>0</xdr:rowOff>
    </xdr:from>
    <xdr:to>
      <xdr:col>23</xdr:col>
      <xdr:colOff>507265</xdr:colOff>
      <xdr:row>1547</xdr:row>
      <xdr:rowOff>175297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764E0B0F-92D6-983E-F3F5-EB606FB16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273634200"/>
          <a:ext cx="14566165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1549</xdr:row>
      <xdr:rowOff>0</xdr:rowOff>
    </xdr:from>
    <xdr:to>
      <xdr:col>23</xdr:col>
      <xdr:colOff>507265</xdr:colOff>
      <xdr:row>1584</xdr:row>
      <xdr:rowOff>175297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89283774-072F-7FC1-69CE-C860DF6D8D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280330275"/>
          <a:ext cx="14566165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1586</xdr:row>
      <xdr:rowOff>0</xdr:rowOff>
    </xdr:from>
    <xdr:to>
      <xdr:col>23</xdr:col>
      <xdr:colOff>507265</xdr:colOff>
      <xdr:row>1621</xdr:row>
      <xdr:rowOff>175297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1C090A91-2B7D-A466-7A0A-8C6276B03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287026350"/>
          <a:ext cx="14566165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1623</xdr:row>
      <xdr:rowOff>0</xdr:rowOff>
    </xdr:from>
    <xdr:to>
      <xdr:col>23</xdr:col>
      <xdr:colOff>507265</xdr:colOff>
      <xdr:row>1658</xdr:row>
      <xdr:rowOff>175297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A3F02821-29A0-FF24-F997-12175907F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293722425"/>
          <a:ext cx="14566165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1660</xdr:row>
      <xdr:rowOff>0</xdr:rowOff>
    </xdr:from>
    <xdr:to>
      <xdr:col>23</xdr:col>
      <xdr:colOff>507265</xdr:colOff>
      <xdr:row>1695</xdr:row>
      <xdr:rowOff>175297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AB895E6A-2DCA-47AF-8EF6-2B4DE898F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300418500"/>
          <a:ext cx="14566165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1697</xdr:row>
      <xdr:rowOff>0</xdr:rowOff>
    </xdr:from>
    <xdr:to>
      <xdr:col>23</xdr:col>
      <xdr:colOff>507265</xdr:colOff>
      <xdr:row>1732</xdr:row>
      <xdr:rowOff>175297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7ACD56A3-F8C5-B561-7BEE-1A0981749A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307114575"/>
          <a:ext cx="14566165" cy="6509422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persons/person0.xml><?xml version="1.0" encoding="utf-8"?>
<personList xmlns="http://schemas.microsoft.com/office/spreadsheetml/2018/threadedcomments" xmlns:x="http://schemas.openxmlformats.org/spreadsheetml/2006/main"/>
</file>

<file path=xl/persons/person1.xml><?xml version="1.0" encoding="utf-8"?>
<personList xmlns="http://schemas.microsoft.com/office/spreadsheetml/2018/threadedcomments" xmlns:x="http://schemas.openxmlformats.org/spreadsheetml/2006/main"/>
</file>

<file path=xl/persons/person2.xml><?xml version="1.0" encoding="utf-8"?>
<personList xmlns="http://schemas.microsoft.com/office/spreadsheetml/2018/threadedcomments" xmlns:x="http://schemas.openxmlformats.org/spreadsheetml/2006/main"/>
</file>

<file path=xl/persons/person3.xml><?xml version="1.0" encoding="utf-8"?>
<personList xmlns="http://schemas.microsoft.com/office/spreadsheetml/2018/threadedcomments" xmlns:x="http://schemas.openxmlformats.org/spreadsheetml/2006/main"/>
</file>

<file path=xl/persons/person4.xml><?xml version="1.0" encoding="utf-8"?>
<personList xmlns="http://schemas.microsoft.com/office/spreadsheetml/2018/threadedcomments" xmlns:x="http://schemas.openxmlformats.org/spreadsheetml/2006/main"/>
</file>

<file path=xl/persons/person5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443B2-B5CE-40D4-ADD4-F07C71CC3351}">
  <dimension ref="A1:R64"/>
  <sheetViews>
    <sheetView tabSelected="1" zoomScaleNormal="100" workbookViewId="0">
      <pane xSplit="1" ySplit="8" topLeftCell="B54" activePane="bottomRight" state="frozen"/>
      <selection activeCell="J274" sqref="J274"/>
      <selection pane="topRight" activeCell="J274" sqref="J274"/>
      <selection pane="bottomLeft" activeCell="J274" sqref="J274"/>
      <selection pane="bottomRight" activeCell="E2" sqref="E2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35</v>
      </c>
      <c r="E1" t="s">
        <v>76</v>
      </c>
    </row>
    <row r="2" spans="1:18" x14ac:dyDescent="0.45">
      <c r="A2" s="1" t="s">
        <v>8</v>
      </c>
      <c r="C2" t="s">
        <v>37</v>
      </c>
    </row>
    <row r="3" spans="1:18" x14ac:dyDescent="0.45">
      <c r="A3" s="1" t="s">
        <v>10</v>
      </c>
      <c r="C3" s="27">
        <v>100000</v>
      </c>
    </row>
    <row r="4" spans="1:18" x14ac:dyDescent="0.45">
      <c r="A4" s="1" t="s">
        <v>11</v>
      </c>
      <c r="C4" s="27" t="s">
        <v>13</v>
      </c>
    </row>
    <row r="5" spans="1:18" ht="18.600000000000001" thickBot="1" x14ac:dyDescent="0.5">
      <c r="A5" s="1" t="s">
        <v>12</v>
      </c>
      <c r="C5" s="27" t="s">
        <v>33</v>
      </c>
    </row>
    <row r="6" spans="1:18" ht="18.600000000000001" thickBot="1" x14ac:dyDescent="0.5">
      <c r="A6" s="22" t="s">
        <v>0</v>
      </c>
      <c r="B6" s="22" t="s">
        <v>1</v>
      </c>
      <c r="C6" s="22" t="s">
        <v>1</v>
      </c>
      <c r="D6" s="45" t="s">
        <v>24</v>
      </c>
      <c r="E6" s="23"/>
      <c r="F6" s="24"/>
      <c r="G6" s="81" t="s">
        <v>3</v>
      </c>
      <c r="H6" s="82"/>
      <c r="I6" s="83"/>
      <c r="J6" s="81" t="s">
        <v>22</v>
      </c>
      <c r="K6" s="82"/>
      <c r="L6" s="83"/>
      <c r="M6" s="81" t="s">
        <v>23</v>
      </c>
      <c r="N6" s="82"/>
      <c r="O6" s="83"/>
    </row>
    <row r="7" spans="1:18" ht="18.600000000000001" thickBot="1" x14ac:dyDescent="0.5">
      <c r="A7" s="25"/>
      <c r="B7" s="25" t="s">
        <v>2</v>
      </c>
      <c r="C7" s="60" t="s">
        <v>28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600000000000001" thickBot="1" x14ac:dyDescent="0.5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4" t="s">
        <v>22</v>
      </c>
      <c r="K8" s="85"/>
      <c r="L8" s="86"/>
      <c r="M8" s="84"/>
      <c r="N8" s="85"/>
      <c r="O8" s="86"/>
    </row>
    <row r="9" spans="1:18" x14ac:dyDescent="0.45">
      <c r="A9" s="7">
        <v>1</v>
      </c>
      <c r="B9" s="21" t="s">
        <v>38</v>
      </c>
      <c r="C9" s="47">
        <v>1</v>
      </c>
      <c r="D9" s="51">
        <v>-1</v>
      </c>
      <c r="E9" s="52">
        <v>-1</v>
      </c>
      <c r="F9" s="53">
        <v>-1</v>
      </c>
      <c r="G9" s="20">
        <f>IF(D9="","",G8+M9)</f>
        <v>97000</v>
      </c>
      <c r="H9" s="20">
        <f t="shared" ref="H9:I24" si="0">IF(E9="","",H8+N9)</f>
        <v>97000</v>
      </c>
      <c r="I9" s="20">
        <f t="shared" si="0"/>
        <v>97000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-3000</v>
      </c>
      <c r="N9" s="39">
        <f>IF(E9="","",K9*E9)</f>
        <v>-3000</v>
      </c>
      <c r="O9" s="40">
        <f>IF(F9="","",L9*F9)</f>
        <v>-3000</v>
      </c>
      <c r="P9" s="20"/>
      <c r="Q9" s="20"/>
      <c r="R9" s="20"/>
    </row>
    <row r="10" spans="1:18" x14ac:dyDescent="0.45">
      <c r="A10" s="7">
        <v>2</v>
      </c>
      <c r="B10" s="4" t="s">
        <v>40</v>
      </c>
      <c r="C10" s="44">
        <v>1</v>
      </c>
      <c r="D10" s="54">
        <v>-1</v>
      </c>
      <c r="E10" s="55">
        <v>-1</v>
      </c>
      <c r="F10" s="56">
        <v>-1</v>
      </c>
      <c r="G10" s="20">
        <f t="shared" ref="G10:I25" si="1">IF(D10="","",G9+M10)</f>
        <v>94090</v>
      </c>
      <c r="H10" s="20">
        <f t="shared" si="0"/>
        <v>94090</v>
      </c>
      <c r="I10" s="20">
        <f t="shared" si="0"/>
        <v>94090</v>
      </c>
      <c r="J10" s="41">
        <f t="shared" ref="J10:L25" si="2">IF(G9="","",G9*0.03)</f>
        <v>2910</v>
      </c>
      <c r="K10" s="42">
        <f t="shared" si="2"/>
        <v>2910</v>
      </c>
      <c r="L10" s="43">
        <f t="shared" si="2"/>
        <v>2910</v>
      </c>
      <c r="M10" s="41">
        <f t="shared" ref="M10:O25" si="3">IF(D10="","",J10*D10)</f>
        <v>-2910</v>
      </c>
      <c r="N10" s="42">
        <f t="shared" si="3"/>
        <v>-2910</v>
      </c>
      <c r="O10" s="43">
        <f t="shared" si="3"/>
        <v>-2910</v>
      </c>
      <c r="P10" s="20" t="s">
        <v>39</v>
      </c>
      <c r="Q10" s="20"/>
      <c r="R10" s="20"/>
    </row>
    <row r="11" spans="1:18" x14ac:dyDescent="0.45">
      <c r="A11" s="7">
        <v>3</v>
      </c>
      <c r="B11" s="4" t="s">
        <v>41</v>
      </c>
      <c r="C11" s="44">
        <v>1</v>
      </c>
      <c r="D11" s="54">
        <v>-1</v>
      </c>
      <c r="E11" s="55">
        <v>-1</v>
      </c>
      <c r="F11" s="74">
        <v>1</v>
      </c>
      <c r="G11" s="20">
        <f t="shared" si="1"/>
        <v>91267.3</v>
      </c>
      <c r="H11" s="20">
        <f t="shared" si="0"/>
        <v>91267.3</v>
      </c>
      <c r="I11" s="20">
        <f t="shared" si="0"/>
        <v>96912.7</v>
      </c>
      <c r="J11" s="41">
        <f t="shared" si="2"/>
        <v>2822.7</v>
      </c>
      <c r="K11" s="42">
        <f t="shared" si="2"/>
        <v>2822.7</v>
      </c>
      <c r="L11" s="43">
        <f t="shared" si="2"/>
        <v>2822.7</v>
      </c>
      <c r="M11" s="41">
        <f t="shared" si="3"/>
        <v>-2822.7</v>
      </c>
      <c r="N11" s="42">
        <f t="shared" si="3"/>
        <v>-2822.7</v>
      </c>
      <c r="O11" s="43">
        <f t="shared" si="3"/>
        <v>2822.7</v>
      </c>
      <c r="P11" s="20"/>
      <c r="Q11" s="20"/>
      <c r="R11" s="20"/>
    </row>
    <row r="12" spans="1:18" x14ac:dyDescent="0.45">
      <c r="A12" s="7">
        <v>4</v>
      </c>
      <c r="B12" s="4" t="s">
        <v>42</v>
      </c>
      <c r="C12" s="44">
        <v>2</v>
      </c>
      <c r="D12" s="54">
        <v>1.27</v>
      </c>
      <c r="E12" s="55">
        <v>-1</v>
      </c>
      <c r="F12" s="56">
        <v>-1</v>
      </c>
      <c r="G12" s="20">
        <f t="shared" si="1"/>
        <v>94744.584130000003</v>
      </c>
      <c r="H12" s="20">
        <f t="shared" si="0"/>
        <v>88529.281000000003</v>
      </c>
      <c r="I12" s="20">
        <f t="shared" si="0"/>
        <v>94005.319000000003</v>
      </c>
      <c r="J12" s="41">
        <f t="shared" si="2"/>
        <v>2738.0189999999998</v>
      </c>
      <c r="K12" s="42">
        <f t="shared" si="2"/>
        <v>2738.0189999999998</v>
      </c>
      <c r="L12" s="43">
        <f t="shared" si="2"/>
        <v>2907.3809999999999</v>
      </c>
      <c r="M12" s="41">
        <f t="shared" si="3"/>
        <v>3477.2841299999995</v>
      </c>
      <c r="N12" s="42">
        <f t="shared" si="3"/>
        <v>-2738.0189999999998</v>
      </c>
      <c r="O12" s="43">
        <f t="shared" si="3"/>
        <v>-2907.3809999999999</v>
      </c>
      <c r="P12" s="20"/>
      <c r="Q12" s="20"/>
      <c r="R12" s="20"/>
    </row>
    <row r="13" spans="1:18" x14ac:dyDescent="0.45">
      <c r="A13" s="7">
        <v>5</v>
      </c>
      <c r="B13" s="4" t="s">
        <v>42</v>
      </c>
      <c r="C13" s="44">
        <v>2</v>
      </c>
      <c r="D13" s="54">
        <v>-1</v>
      </c>
      <c r="E13" s="55">
        <v>-1</v>
      </c>
      <c r="F13" s="74">
        <v>-1</v>
      </c>
      <c r="G13" s="20">
        <f t="shared" si="1"/>
        <v>91902.246606100001</v>
      </c>
      <c r="H13" s="20">
        <f t="shared" si="0"/>
        <v>85873.402570000006</v>
      </c>
      <c r="I13" s="20">
        <f t="shared" si="0"/>
        <v>91185.15943</v>
      </c>
      <c r="J13" s="41">
        <f t="shared" si="2"/>
        <v>2842.3375239000002</v>
      </c>
      <c r="K13" s="42">
        <f t="shared" si="2"/>
        <v>2655.8784300000002</v>
      </c>
      <c r="L13" s="43">
        <f t="shared" si="2"/>
        <v>2820.1595699999998</v>
      </c>
      <c r="M13" s="41">
        <f t="shared" si="3"/>
        <v>-2842.3375239000002</v>
      </c>
      <c r="N13" s="42">
        <f t="shared" si="3"/>
        <v>-2655.8784300000002</v>
      </c>
      <c r="O13" s="43">
        <f t="shared" si="3"/>
        <v>-2820.1595699999998</v>
      </c>
      <c r="P13" s="20"/>
      <c r="Q13" s="20"/>
      <c r="R13" s="20"/>
    </row>
    <row r="14" spans="1:18" x14ac:dyDescent="0.45">
      <c r="A14" s="7">
        <v>6</v>
      </c>
      <c r="B14" s="4" t="s">
        <v>43</v>
      </c>
      <c r="C14" s="44">
        <v>2</v>
      </c>
      <c r="D14" s="54">
        <v>-1</v>
      </c>
      <c r="E14" s="55">
        <v>-1</v>
      </c>
      <c r="F14" s="56">
        <v>-1</v>
      </c>
      <c r="G14" s="20">
        <f t="shared" si="1"/>
        <v>89145.179207916997</v>
      </c>
      <c r="H14" s="20">
        <f t="shared" si="0"/>
        <v>83297.20049290001</v>
      </c>
      <c r="I14" s="20">
        <f t="shared" si="0"/>
        <v>88449.604647100001</v>
      </c>
      <c r="J14" s="41">
        <f t="shared" si="2"/>
        <v>2757.067398183</v>
      </c>
      <c r="K14" s="42">
        <f t="shared" si="2"/>
        <v>2576.2020771000002</v>
      </c>
      <c r="L14" s="43">
        <f t="shared" si="2"/>
        <v>2735.5547828999997</v>
      </c>
      <c r="M14" s="41">
        <f t="shared" si="3"/>
        <v>-2757.067398183</v>
      </c>
      <c r="N14" s="42">
        <f t="shared" si="3"/>
        <v>-2576.2020771000002</v>
      </c>
      <c r="O14" s="43">
        <f t="shared" si="3"/>
        <v>-2735.5547828999997</v>
      </c>
      <c r="P14" s="20"/>
      <c r="Q14" s="20"/>
      <c r="R14" s="20"/>
    </row>
    <row r="15" spans="1:18" x14ac:dyDescent="0.45">
      <c r="A15" s="7">
        <v>7</v>
      </c>
      <c r="B15" s="4" t="s">
        <v>43</v>
      </c>
      <c r="C15" s="44">
        <v>1</v>
      </c>
      <c r="D15" s="54">
        <v>1.27</v>
      </c>
      <c r="E15" s="55">
        <v>-1</v>
      </c>
      <c r="F15" s="56">
        <v>-1</v>
      </c>
      <c r="G15" s="20">
        <f t="shared" si="1"/>
        <v>92541.61053573864</v>
      </c>
      <c r="H15" s="20">
        <f t="shared" si="0"/>
        <v>80798.284478113012</v>
      </c>
      <c r="I15" s="20">
        <f t="shared" si="0"/>
        <v>85796.116507686995</v>
      </c>
      <c r="J15" s="41">
        <f t="shared" si="2"/>
        <v>2674.35537623751</v>
      </c>
      <c r="K15" s="42">
        <f t="shared" si="2"/>
        <v>2498.9160147870002</v>
      </c>
      <c r="L15" s="43">
        <f t="shared" si="2"/>
        <v>2653.4881394129998</v>
      </c>
      <c r="M15" s="41">
        <f t="shared" si="3"/>
        <v>3396.4313278216378</v>
      </c>
      <c r="N15" s="42">
        <f t="shared" si="3"/>
        <v>-2498.9160147870002</v>
      </c>
      <c r="O15" s="43">
        <f t="shared" si="3"/>
        <v>-2653.4881394129998</v>
      </c>
      <c r="P15" s="20"/>
      <c r="Q15" s="20"/>
      <c r="R15" s="20"/>
    </row>
    <row r="16" spans="1:18" x14ac:dyDescent="0.45">
      <c r="A16" s="7">
        <v>8</v>
      </c>
      <c r="B16" s="4" t="s">
        <v>44</v>
      </c>
      <c r="C16" s="44">
        <v>1</v>
      </c>
      <c r="D16" s="54">
        <v>1.27</v>
      </c>
      <c r="E16" s="55">
        <v>1.5</v>
      </c>
      <c r="F16" s="56">
        <v>2</v>
      </c>
      <c r="G16" s="20">
        <f t="shared" si="1"/>
        <v>96067.445897150275</v>
      </c>
      <c r="H16" s="20">
        <f t="shared" si="0"/>
        <v>84434.207279628099</v>
      </c>
      <c r="I16" s="20">
        <f t="shared" si="0"/>
        <v>90943.883498148207</v>
      </c>
      <c r="J16" s="41">
        <f t="shared" si="2"/>
        <v>2776.248316072159</v>
      </c>
      <c r="K16" s="42">
        <f t="shared" si="2"/>
        <v>2423.9485343433903</v>
      </c>
      <c r="L16" s="43">
        <f t="shared" si="2"/>
        <v>2573.8834952306097</v>
      </c>
      <c r="M16" s="41">
        <f t="shared" si="3"/>
        <v>3525.8353614116418</v>
      </c>
      <c r="N16" s="42">
        <f t="shared" si="3"/>
        <v>3635.9228015150857</v>
      </c>
      <c r="O16" s="43">
        <f t="shared" si="3"/>
        <v>5147.7669904612194</v>
      </c>
      <c r="P16" s="20"/>
      <c r="Q16" s="20"/>
      <c r="R16" s="20"/>
    </row>
    <row r="17" spans="1:18" x14ac:dyDescent="0.45">
      <c r="A17" s="7">
        <v>9</v>
      </c>
      <c r="B17" s="4" t="s">
        <v>44</v>
      </c>
      <c r="C17" s="44">
        <v>1</v>
      </c>
      <c r="D17" s="54">
        <v>1.27</v>
      </c>
      <c r="E17" s="55">
        <v>1.5</v>
      </c>
      <c r="F17" s="78">
        <v>2</v>
      </c>
      <c r="G17" s="20">
        <f t="shared" si="1"/>
        <v>99727.615585831707</v>
      </c>
      <c r="H17" s="20">
        <f t="shared" si="0"/>
        <v>88233.74660721136</v>
      </c>
      <c r="I17" s="20">
        <f t="shared" si="0"/>
        <v>96400.516508037093</v>
      </c>
      <c r="J17" s="41">
        <f t="shared" si="2"/>
        <v>2882.0233769145079</v>
      </c>
      <c r="K17" s="42">
        <f t="shared" si="2"/>
        <v>2533.0262183888431</v>
      </c>
      <c r="L17" s="43">
        <f t="shared" si="2"/>
        <v>2728.316504944446</v>
      </c>
      <c r="M17" s="41">
        <f t="shared" si="3"/>
        <v>3660.1696886814252</v>
      </c>
      <c r="N17" s="42">
        <f t="shared" si="3"/>
        <v>3799.5393275832648</v>
      </c>
      <c r="O17" s="43">
        <f t="shared" si="3"/>
        <v>5456.633009888892</v>
      </c>
      <c r="P17" s="20"/>
      <c r="Q17" s="20"/>
      <c r="R17" s="20"/>
    </row>
    <row r="18" spans="1:18" x14ac:dyDescent="0.45">
      <c r="A18" s="7">
        <v>10</v>
      </c>
      <c r="B18" s="4" t="s">
        <v>45</v>
      </c>
      <c r="C18" s="44">
        <v>1</v>
      </c>
      <c r="D18" s="54">
        <v>1.27</v>
      </c>
      <c r="E18" s="55">
        <v>1.5</v>
      </c>
      <c r="F18" s="56">
        <v>2</v>
      </c>
      <c r="G18" s="20">
        <f t="shared" si="1"/>
        <v>103527.2377396519</v>
      </c>
      <c r="H18" s="20">
        <f t="shared" si="0"/>
        <v>92204.26520453587</v>
      </c>
      <c r="I18" s="20">
        <f t="shared" si="0"/>
        <v>102184.54749851931</v>
      </c>
      <c r="J18" s="41">
        <f t="shared" si="2"/>
        <v>2991.828467574951</v>
      </c>
      <c r="K18" s="42">
        <f t="shared" si="2"/>
        <v>2647.0123982163409</v>
      </c>
      <c r="L18" s="43">
        <f t="shared" si="2"/>
        <v>2892.0154952411126</v>
      </c>
      <c r="M18" s="41">
        <f t="shared" si="3"/>
        <v>3799.622153820188</v>
      </c>
      <c r="N18" s="42">
        <f t="shared" si="3"/>
        <v>3970.5185973245116</v>
      </c>
      <c r="O18" s="43">
        <f t="shared" si="3"/>
        <v>5784.0309904822252</v>
      </c>
      <c r="P18" s="20"/>
      <c r="Q18" s="20"/>
      <c r="R18" s="20"/>
    </row>
    <row r="19" spans="1:18" x14ac:dyDescent="0.45">
      <c r="A19" s="7">
        <v>11</v>
      </c>
      <c r="B19" s="4" t="s">
        <v>46</v>
      </c>
      <c r="C19" s="44">
        <v>1</v>
      </c>
      <c r="D19" s="54">
        <v>-1</v>
      </c>
      <c r="E19" s="55">
        <v>-1</v>
      </c>
      <c r="F19" s="56">
        <v>-1</v>
      </c>
      <c r="G19" s="20">
        <f t="shared" si="1"/>
        <v>100421.42060746235</v>
      </c>
      <c r="H19" s="20">
        <f t="shared" si="0"/>
        <v>89438.137248399798</v>
      </c>
      <c r="I19" s="20">
        <f t="shared" si="0"/>
        <v>99119.011073563728</v>
      </c>
      <c r="J19" s="41">
        <f t="shared" si="2"/>
        <v>3105.817132189557</v>
      </c>
      <c r="K19" s="42">
        <f t="shared" si="2"/>
        <v>2766.1279561360761</v>
      </c>
      <c r="L19" s="43">
        <f t="shared" si="2"/>
        <v>3065.5364249555792</v>
      </c>
      <c r="M19" s="41">
        <f t="shared" si="3"/>
        <v>-3105.817132189557</v>
      </c>
      <c r="N19" s="42">
        <f t="shared" si="3"/>
        <v>-2766.1279561360761</v>
      </c>
      <c r="O19" s="43">
        <f t="shared" si="3"/>
        <v>-3065.5364249555792</v>
      </c>
      <c r="P19" s="20"/>
      <c r="Q19" s="20"/>
      <c r="R19" s="20"/>
    </row>
    <row r="20" spans="1:18" x14ac:dyDescent="0.45">
      <c r="A20" s="7">
        <v>12</v>
      </c>
      <c r="B20" s="4" t="s">
        <v>47</v>
      </c>
      <c r="C20" s="44">
        <v>1</v>
      </c>
      <c r="D20" s="54">
        <v>1.27</v>
      </c>
      <c r="E20" s="55">
        <v>1.5</v>
      </c>
      <c r="F20" s="56">
        <v>2</v>
      </c>
      <c r="G20" s="20">
        <f t="shared" si="1"/>
        <v>104247.47673260666</v>
      </c>
      <c r="H20" s="20">
        <f t="shared" si="0"/>
        <v>93462.853424577785</v>
      </c>
      <c r="I20" s="20">
        <f t="shared" si="0"/>
        <v>105066.15173797755</v>
      </c>
      <c r="J20" s="41">
        <f t="shared" si="2"/>
        <v>3012.6426182238706</v>
      </c>
      <c r="K20" s="42">
        <f t="shared" si="2"/>
        <v>2683.1441174519937</v>
      </c>
      <c r="L20" s="43">
        <f t="shared" si="2"/>
        <v>2973.5703322069116</v>
      </c>
      <c r="M20" s="41">
        <f t="shared" si="3"/>
        <v>3826.056125144316</v>
      </c>
      <c r="N20" s="42">
        <f t="shared" si="3"/>
        <v>4024.7161761779907</v>
      </c>
      <c r="O20" s="43">
        <f t="shared" si="3"/>
        <v>5947.1406644138233</v>
      </c>
      <c r="P20" s="20"/>
      <c r="Q20" s="20"/>
      <c r="R20" s="20"/>
    </row>
    <row r="21" spans="1:18" x14ac:dyDescent="0.45">
      <c r="A21" s="7">
        <v>13</v>
      </c>
      <c r="B21" s="4" t="s">
        <v>47</v>
      </c>
      <c r="C21" s="44">
        <v>1</v>
      </c>
      <c r="D21" s="54">
        <v>1.27</v>
      </c>
      <c r="E21" s="55">
        <v>1.5</v>
      </c>
      <c r="F21" s="56">
        <v>2</v>
      </c>
      <c r="G21" s="20">
        <f t="shared" si="1"/>
        <v>108219.30559611898</v>
      </c>
      <c r="H21" s="20">
        <f t="shared" si="0"/>
        <v>97668.681828683781</v>
      </c>
      <c r="I21" s="20">
        <f t="shared" si="0"/>
        <v>111370.1208422562</v>
      </c>
      <c r="J21" s="41">
        <f t="shared" si="2"/>
        <v>3127.4243019781998</v>
      </c>
      <c r="K21" s="42">
        <f t="shared" si="2"/>
        <v>2803.8856027373336</v>
      </c>
      <c r="L21" s="43">
        <f t="shared" si="2"/>
        <v>3151.9845521393263</v>
      </c>
      <c r="M21" s="41">
        <f t="shared" si="3"/>
        <v>3971.8288635123135</v>
      </c>
      <c r="N21" s="42">
        <f t="shared" si="3"/>
        <v>4205.8284041060006</v>
      </c>
      <c r="O21" s="43">
        <f t="shared" si="3"/>
        <v>6303.9691042786526</v>
      </c>
      <c r="P21" s="20"/>
      <c r="Q21" s="20"/>
      <c r="R21" s="20"/>
    </row>
    <row r="22" spans="1:18" x14ac:dyDescent="0.45">
      <c r="A22" s="7">
        <v>14</v>
      </c>
      <c r="B22" s="4" t="s">
        <v>48</v>
      </c>
      <c r="C22" s="44">
        <v>1</v>
      </c>
      <c r="D22" s="54">
        <v>1.27</v>
      </c>
      <c r="E22" s="55">
        <v>1.5</v>
      </c>
      <c r="F22" s="78">
        <v>2</v>
      </c>
      <c r="G22" s="20">
        <f t="shared" si="1"/>
        <v>112342.46113933112</v>
      </c>
      <c r="H22" s="20">
        <f t="shared" si="0"/>
        <v>102063.77251097455</v>
      </c>
      <c r="I22" s="20">
        <f t="shared" si="0"/>
        <v>118052.32809279158</v>
      </c>
      <c r="J22" s="41">
        <f t="shared" si="2"/>
        <v>3246.5791678835694</v>
      </c>
      <c r="K22" s="42">
        <f t="shared" si="2"/>
        <v>2930.0604548605133</v>
      </c>
      <c r="L22" s="43">
        <f t="shared" si="2"/>
        <v>3341.1036252676859</v>
      </c>
      <c r="M22" s="41">
        <f t="shared" si="3"/>
        <v>4123.1555432121331</v>
      </c>
      <c r="N22" s="42">
        <f t="shared" si="3"/>
        <v>4395.09068229077</v>
      </c>
      <c r="O22" s="43">
        <f t="shared" si="3"/>
        <v>6682.2072505353717</v>
      </c>
      <c r="P22" s="20"/>
      <c r="Q22" s="20"/>
      <c r="R22" s="20"/>
    </row>
    <row r="23" spans="1:18" x14ac:dyDescent="0.45">
      <c r="A23" s="7">
        <v>15</v>
      </c>
      <c r="B23" s="4" t="s">
        <v>48</v>
      </c>
      <c r="C23" s="44">
        <v>1</v>
      </c>
      <c r="D23" s="54">
        <v>1.27</v>
      </c>
      <c r="E23" s="55">
        <v>1.5</v>
      </c>
      <c r="F23" s="74">
        <v>2</v>
      </c>
      <c r="G23" s="20">
        <f t="shared" si="1"/>
        <v>116622.70890873963</v>
      </c>
      <c r="H23" s="20">
        <f t="shared" si="0"/>
        <v>106656.64227396841</v>
      </c>
      <c r="I23" s="20">
        <f t="shared" si="0"/>
        <v>125135.46777835907</v>
      </c>
      <c r="J23" s="41">
        <f t="shared" si="2"/>
        <v>3370.2738341799336</v>
      </c>
      <c r="K23" s="42">
        <f t="shared" si="2"/>
        <v>3061.9131753292363</v>
      </c>
      <c r="L23" s="43">
        <f t="shared" si="2"/>
        <v>3541.5698427837474</v>
      </c>
      <c r="M23" s="41">
        <f t="shared" si="3"/>
        <v>4280.2477694085155</v>
      </c>
      <c r="N23" s="42">
        <f t="shared" si="3"/>
        <v>4592.8697629938542</v>
      </c>
      <c r="O23" s="43">
        <f t="shared" si="3"/>
        <v>7083.1396855674948</v>
      </c>
      <c r="P23" s="20"/>
      <c r="Q23" s="20"/>
      <c r="R23" s="20"/>
    </row>
    <row r="24" spans="1:18" x14ac:dyDescent="0.45">
      <c r="A24" s="7">
        <v>16</v>
      </c>
      <c r="B24" s="4" t="s">
        <v>49</v>
      </c>
      <c r="C24" s="44">
        <v>1</v>
      </c>
      <c r="D24" s="54">
        <v>1.27</v>
      </c>
      <c r="E24" s="55">
        <v>1.5</v>
      </c>
      <c r="F24" s="56">
        <v>2</v>
      </c>
      <c r="G24" s="20">
        <f t="shared" si="1"/>
        <v>121066.03411816261</v>
      </c>
      <c r="H24" s="20">
        <f t="shared" si="0"/>
        <v>111456.19117629698</v>
      </c>
      <c r="I24" s="20">
        <f t="shared" si="0"/>
        <v>132643.59584506063</v>
      </c>
      <c r="J24" s="41">
        <f t="shared" si="2"/>
        <v>3498.6812672621886</v>
      </c>
      <c r="K24" s="42">
        <f t="shared" si="2"/>
        <v>3199.6992682190521</v>
      </c>
      <c r="L24" s="43">
        <f t="shared" si="2"/>
        <v>3754.0640333507722</v>
      </c>
      <c r="M24" s="41">
        <f t="shared" si="3"/>
        <v>4443.3252094229792</v>
      </c>
      <c r="N24" s="42">
        <f t="shared" si="3"/>
        <v>4799.5489023285782</v>
      </c>
      <c r="O24" s="43">
        <f t="shared" si="3"/>
        <v>7508.1280667015444</v>
      </c>
      <c r="P24" s="20"/>
      <c r="Q24" s="20"/>
      <c r="R24" s="20"/>
    </row>
    <row r="25" spans="1:18" x14ac:dyDescent="0.45">
      <c r="A25" s="7">
        <v>17</v>
      </c>
      <c r="B25" s="4" t="s">
        <v>50</v>
      </c>
      <c r="C25" s="44">
        <v>2</v>
      </c>
      <c r="D25" s="54">
        <v>1.27</v>
      </c>
      <c r="E25" s="55">
        <v>1.5</v>
      </c>
      <c r="F25" s="56">
        <v>2</v>
      </c>
      <c r="G25" s="20">
        <f t="shared" si="1"/>
        <v>125678.65001806461</v>
      </c>
      <c r="H25" s="20">
        <f t="shared" si="1"/>
        <v>116471.71977923035</v>
      </c>
      <c r="I25" s="20">
        <f t="shared" si="1"/>
        <v>140602.21159576427</v>
      </c>
      <c r="J25" s="41">
        <f t="shared" si="2"/>
        <v>3631.9810235448781</v>
      </c>
      <c r="K25" s="42">
        <f t="shared" si="2"/>
        <v>3343.6857352889092</v>
      </c>
      <c r="L25" s="43">
        <f t="shared" si="2"/>
        <v>3979.3078753518184</v>
      </c>
      <c r="M25" s="41">
        <f t="shared" si="3"/>
        <v>4612.6158999019954</v>
      </c>
      <c r="N25" s="42">
        <f t="shared" si="3"/>
        <v>5015.5286029333638</v>
      </c>
      <c r="O25" s="43">
        <f t="shared" si="3"/>
        <v>7958.6157507036369</v>
      </c>
      <c r="P25" s="20"/>
      <c r="Q25" s="20"/>
      <c r="R25" s="20"/>
    </row>
    <row r="26" spans="1:18" x14ac:dyDescent="0.45">
      <c r="A26" s="7">
        <v>18</v>
      </c>
      <c r="B26" s="4" t="s">
        <v>50</v>
      </c>
      <c r="C26" s="44">
        <v>2</v>
      </c>
      <c r="D26" s="54">
        <v>-1</v>
      </c>
      <c r="E26" s="55">
        <v>-1</v>
      </c>
      <c r="F26" s="56">
        <v>-1</v>
      </c>
      <c r="G26" s="20">
        <f t="shared" ref="G26:I41" si="4">IF(D26="","",G25+M26)</f>
        <v>121908.29051752268</v>
      </c>
      <c r="H26" s="20">
        <f t="shared" si="4"/>
        <v>112977.56818585344</v>
      </c>
      <c r="I26" s="20">
        <f t="shared" si="4"/>
        <v>136384.14524789134</v>
      </c>
      <c r="J26" s="41">
        <f t="shared" ref="J26:L58" si="5">IF(G25="","",G25*0.03)</f>
        <v>3770.3595005419384</v>
      </c>
      <c r="K26" s="42">
        <f t="shared" si="5"/>
        <v>3494.1515933769101</v>
      </c>
      <c r="L26" s="43">
        <f t="shared" si="5"/>
        <v>4218.0663478729275</v>
      </c>
      <c r="M26" s="41">
        <f t="shared" ref="M26:O58" si="6">IF(D26="","",J26*D26)</f>
        <v>-3770.3595005419384</v>
      </c>
      <c r="N26" s="42">
        <f t="shared" si="6"/>
        <v>-3494.1515933769101</v>
      </c>
      <c r="O26" s="43">
        <f t="shared" si="6"/>
        <v>-4218.0663478729275</v>
      </c>
      <c r="P26" s="20"/>
      <c r="Q26" s="20"/>
      <c r="R26" s="20"/>
    </row>
    <row r="27" spans="1:18" x14ac:dyDescent="0.45">
      <c r="A27" s="7">
        <v>19</v>
      </c>
      <c r="B27" s="4" t="s">
        <v>51</v>
      </c>
      <c r="C27" s="44">
        <v>1</v>
      </c>
      <c r="D27" s="54">
        <v>-1</v>
      </c>
      <c r="E27" s="55">
        <v>-1</v>
      </c>
      <c r="F27" s="56">
        <v>-1</v>
      </c>
      <c r="G27" s="20">
        <f t="shared" si="4"/>
        <v>118251.04180199699</v>
      </c>
      <c r="H27" s="20">
        <f t="shared" si="4"/>
        <v>109588.24114027784</v>
      </c>
      <c r="I27" s="20">
        <f t="shared" si="4"/>
        <v>132292.62089045459</v>
      </c>
      <c r="J27" s="41">
        <f t="shared" si="5"/>
        <v>3657.2487155256804</v>
      </c>
      <c r="K27" s="42">
        <f t="shared" si="5"/>
        <v>3389.3270455756028</v>
      </c>
      <c r="L27" s="43">
        <f t="shared" si="5"/>
        <v>4091.52435743674</v>
      </c>
      <c r="M27" s="41">
        <f t="shared" si="6"/>
        <v>-3657.2487155256804</v>
      </c>
      <c r="N27" s="42">
        <f t="shared" si="6"/>
        <v>-3389.3270455756028</v>
      </c>
      <c r="O27" s="43">
        <f t="shared" si="6"/>
        <v>-4091.52435743674</v>
      </c>
      <c r="P27" s="20"/>
      <c r="Q27" s="20"/>
      <c r="R27" s="20"/>
    </row>
    <row r="28" spans="1:18" x14ac:dyDescent="0.45">
      <c r="A28" s="7">
        <v>20</v>
      </c>
      <c r="B28" s="4" t="s">
        <v>51</v>
      </c>
      <c r="C28" s="44">
        <v>2</v>
      </c>
      <c r="D28" s="54">
        <v>-1</v>
      </c>
      <c r="E28" s="55">
        <v>-1</v>
      </c>
      <c r="F28" s="56">
        <v>-1</v>
      </c>
      <c r="G28" s="20">
        <f t="shared" si="4"/>
        <v>114703.51054793708</v>
      </c>
      <c r="H28" s="20">
        <f t="shared" si="4"/>
        <v>106300.59390606951</v>
      </c>
      <c r="I28" s="20">
        <f t="shared" si="4"/>
        <v>128323.84226374095</v>
      </c>
      <c r="J28" s="41">
        <f t="shared" si="5"/>
        <v>3547.5312540599098</v>
      </c>
      <c r="K28" s="42">
        <f t="shared" si="5"/>
        <v>3287.6472342083348</v>
      </c>
      <c r="L28" s="43">
        <f t="shared" si="5"/>
        <v>3968.7786267136375</v>
      </c>
      <c r="M28" s="41">
        <f t="shared" si="6"/>
        <v>-3547.5312540599098</v>
      </c>
      <c r="N28" s="42">
        <f t="shared" si="6"/>
        <v>-3287.6472342083348</v>
      </c>
      <c r="O28" s="43">
        <f t="shared" si="6"/>
        <v>-3968.7786267136375</v>
      </c>
      <c r="P28" s="20"/>
      <c r="Q28" s="20"/>
      <c r="R28" s="20"/>
    </row>
    <row r="29" spans="1:18" x14ac:dyDescent="0.45">
      <c r="A29" s="7">
        <v>21</v>
      </c>
      <c r="B29" s="4" t="s">
        <v>52</v>
      </c>
      <c r="C29" s="44">
        <v>2</v>
      </c>
      <c r="D29" s="54">
        <v>1.27</v>
      </c>
      <c r="E29" s="55">
        <v>1.5</v>
      </c>
      <c r="F29" s="74">
        <v>2</v>
      </c>
      <c r="G29" s="20">
        <f t="shared" si="4"/>
        <v>119073.71429981348</v>
      </c>
      <c r="H29" s="20">
        <f t="shared" si="4"/>
        <v>111084.12063184264</v>
      </c>
      <c r="I29" s="20">
        <f t="shared" si="4"/>
        <v>136023.2727995654</v>
      </c>
      <c r="J29" s="41">
        <f t="shared" si="5"/>
        <v>3441.1053164381124</v>
      </c>
      <c r="K29" s="42">
        <f t="shared" si="5"/>
        <v>3189.0178171820853</v>
      </c>
      <c r="L29" s="43">
        <f t="shared" si="5"/>
        <v>3849.7152679122282</v>
      </c>
      <c r="M29" s="41">
        <f t="shared" si="6"/>
        <v>4370.2037518764027</v>
      </c>
      <c r="N29" s="42">
        <f t="shared" si="6"/>
        <v>4783.5267257731284</v>
      </c>
      <c r="O29" s="43">
        <f t="shared" si="6"/>
        <v>7699.4305358244565</v>
      </c>
      <c r="P29" s="20"/>
      <c r="Q29" s="20"/>
      <c r="R29" s="20"/>
    </row>
    <row r="30" spans="1:18" x14ac:dyDescent="0.45">
      <c r="A30" s="7">
        <v>22</v>
      </c>
      <c r="B30" s="4" t="s">
        <v>52</v>
      </c>
      <c r="C30" s="44">
        <v>1</v>
      </c>
      <c r="D30" s="54">
        <v>1.27</v>
      </c>
      <c r="E30" s="55">
        <v>1.5</v>
      </c>
      <c r="F30" s="56">
        <v>2</v>
      </c>
      <c r="G30" s="20">
        <f t="shared" si="4"/>
        <v>123610.42281463637</v>
      </c>
      <c r="H30" s="20">
        <f t="shared" si="4"/>
        <v>116082.90606027556</v>
      </c>
      <c r="I30" s="20">
        <f t="shared" si="4"/>
        <v>144184.66916753931</v>
      </c>
      <c r="J30" s="41">
        <f t="shared" si="5"/>
        <v>3572.2114289944043</v>
      </c>
      <c r="K30" s="42">
        <f t="shared" si="5"/>
        <v>3332.5236189552793</v>
      </c>
      <c r="L30" s="43">
        <f t="shared" si="5"/>
        <v>4080.6981839869618</v>
      </c>
      <c r="M30" s="41">
        <f t="shared" si="6"/>
        <v>4536.7085148228934</v>
      </c>
      <c r="N30" s="42">
        <f t="shared" si="6"/>
        <v>4998.7854284329187</v>
      </c>
      <c r="O30" s="43">
        <f t="shared" si="6"/>
        <v>8161.3963679739236</v>
      </c>
      <c r="P30" s="20"/>
      <c r="Q30" s="20"/>
      <c r="R30" s="20"/>
    </row>
    <row r="31" spans="1:18" x14ac:dyDescent="0.45">
      <c r="A31" s="7">
        <v>23</v>
      </c>
      <c r="B31" s="4" t="s">
        <v>53</v>
      </c>
      <c r="C31" s="44">
        <v>2</v>
      </c>
      <c r="D31" s="54">
        <v>1.27</v>
      </c>
      <c r="E31" s="55">
        <v>1.5</v>
      </c>
      <c r="F31" s="56">
        <v>2</v>
      </c>
      <c r="G31" s="20">
        <f t="shared" si="4"/>
        <v>128319.97992387402</v>
      </c>
      <c r="H31" s="20">
        <f t="shared" si="4"/>
        <v>121306.63683298796</v>
      </c>
      <c r="I31" s="20">
        <f t="shared" si="4"/>
        <v>152835.74931759166</v>
      </c>
      <c r="J31" s="41">
        <f t="shared" si="5"/>
        <v>3708.3126844390913</v>
      </c>
      <c r="K31" s="42">
        <f t="shared" si="5"/>
        <v>3482.487181808267</v>
      </c>
      <c r="L31" s="43">
        <f t="shared" si="5"/>
        <v>4325.5400750261788</v>
      </c>
      <c r="M31" s="41">
        <f t="shared" si="6"/>
        <v>4709.5571092376458</v>
      </c>
      <c r="N31" s="42">
        <f t="shared" si="6"/>
        <v>5223.7307727124007</v>
      </c>
      <c r="O31" s="43">
        <f t="shared" si="6"/>
        <v>8651.0801500523576</v>
      </c>
      <c r="P31" s="20"/>
      <c r="Q31" s="20"/>
      <c r="R31" s="20"/>
    </row>
    <row r="32" spans="1:18" x14ac:dyDescent="0.45">
      <c r="A32" s="7">
        <v>24</v>
      </c>
      <c r="B32" s="4" t="s">
        <v>54</v>
      </c>
      <c r="C32" s="44">
        <v>1</v>
      </c>
      <c r="D32" s="54">
        <v>1.27</v>
      </c>
      <c r="E32" s="55">
        <v>1.5</v>
      </c>
      <c r="F32" s="56">
        <v>-1</v>
      </c>
      <c r="G32" s="20">
        <f t="shared" si="4"/>
        <v>133208.97115897361</v>
      </c>
      <c r="H32" s="20">
        <f t="shared" si="4"/>
        <v>126765.43549047242</v>
      </c>
      <c r="I32" s="20">
        <f t="shared" si="4"/>
        <v>148250.67683806393</v>
      </c>
      <c r="J32" s="41">
        <f t="shared" si="5"/>
        <v>3849.5993977162207</v>
      </c>
      <c r="K32" s="42">
        <f t="shared" si="5"/>
        <v>3639.1991049896387</v>
      </c>
      <c r="L32" s="43">
        <f t="shared" si="5"/>
        <v>4585.0724795277492</v>
      </c>
      <c r="M32" s="41">
        <f t="shared" si="6"/>
        <v>4888.9912350996001</v>
      </c>
      <c r="N32" s="42">
        <f t="shared" si="6"/>
        <v>5458.7986574844581</v>
      </c>
      <c r="O32" s="43">
        <f t="shared" si="6"/>
        <v>-4585.0724795277492</v>
      </c>
      <c r="P32" s="20"/>
      <c r="Q32" s="20"/>
      <c r="R32" s="20"/>
    </row>
    <row r="33" spans="1:18" x14ac:dyDescent="0.45">
      <c r="A33" s="7">
        <v>25</v>
      </c>
      <c r="B33" s="4" t="s">
        <v>54</v>
      </c>
      <c r="C33" s="44">
        <v>2</v>
      </c>
      <c r="D33" s="54">
        <v>-1</v>
      </c>
      <c r="E33" s="55">
        <v>-1</v>
      </c>
      <c r="F33" s="56">
        <v>-1</v>
      </c>
      <c r="G33" s="20">
        <f t="shared" si="4"/>
        <v>129212.70202420441</v>
      </c>
      <c r="H33" s="20">
        <f t="shared" si="4"/>
        <v>122962.47242575824</v>
      </c>
      <c r="I33" s="20">
        <f t="shared" si="4"/>
        <v>143803.156532922</v>
      </c>
      <c r="J33" s="41">
        <f t="shared" si="5"/>
        <v>3996.269134769208</v>
      </c>
      <c r="K33" s="42">
        <f t="shared" si="5"/>
        <v>3802.9630647141726</v>
      </c>
      <c r="L33" s="43">
        <f t="shared" si="5"/>
        <v>4447.5203051419176</v>
      </c>
      <c r="M33" s="41">
        <f t="shared" si="6"/>
        <v>-3996.269134769208</v>
      </c>
      <c r="N33" s="42">
        <f t="shared" si="6"/>
        <v>-3802.9630647141726</v>
      </c>
      <c r="O33" s="43">
        <f t="shared" si="6"/>
        <v>-4447.5203051419176</v>
      </c>
      <c r="P33" s="20"/>
      <c r="Q33" s="20"/>
      <c r="R33" s="20"/>
    </row>
    <row r="34" spans="1:18" x14ac:dyDescent="0.45">
      <c r="A34" s="7">
        <v>26</v>
      </c>
      <c r="B34" s="4" t="s">
        <v>55</v>
      </c>
      <c r="C34" s="44">
        <v>1</v>
      </c>
      <c r="D34" s="54">
        <v>-1</v>
      </c>
      <c r="E34" s="55">
        <v>-1</v>
      </c>
      <c r="F34" s="74">
        <v>-1</v>
      </c>
      <c r="G34" s="20">
        <f t="shared" si="4"/>
        <v>125336.32096347828</v>
      </c>
      <c r="H34" s="20">
        <f t="shared" si="4"/>
        <v>119273.5982529855</v>
      </c>
      <c r="I34" s="20">
        <f t="shared" si="4"/>
        <v>139489.06183693436</v>
      </c>
      <c r="J34" s="41">
        <f t="shared" si="5"/>
        <v>3876.3810607261321</v>
      </c>
      <c r="K34" s="42">
        <f t="shared" si="5"/>
        <v>3688.874172772747</v>
      </c>
      <c r="L34" s="43">
        <f t="shared" si="5"/>
        <v>4314.0946959876601</v>
      </c>
      <c r="M34" s="41">
        <f t="shared" si="6"/>
        <v>-3876.3810607261321</v>
      </c>
      <c r="N34" s="42">
        <f t="shared" si="6"/>
        <v>-3688.874172772747</v>
      </c>
      <c r="O34" s="43">
        <f t="shared" si="6"/>
        <v>-4314.0946959876601</v>
      </c>
      <c r="P34" s="20"/>
      <c r="Q34" s="20"/>
      <c r="R34" s="20"/>
    </row>
    <row r="35" spans="1:18" x14ac:dyDescent="0.45">
      <c r="A35" s="7">
        <v>27</v>
      </c>
      <c r="B35" s="4" t="s">
        <v>56</v>
      </c>
      <c r="C35" s="44">
        <v>1</v>
      </c>
      <c r="D35" s="54">
        <v>-1</v>
      </c>
      <c r="E35" s="55">
        <v>-1</v>
      </c>
      <c r="F35" s="74">
        <v>-1</v>
      </c>
      <c r="G35" s="20">
        <f t="shared" si="4"/>
        <v>121576.23133457394</v>
      </c>
      <c r="H35" s="20">
        <f t="shared" si="4"/>
        <v>115695.39030539594</v>
      </c>
      <c r="I35" s="20">
        <f t="shared" si="4"/>
        <v>135304.38998182633</v>
      </c>
      <c r="J35" s="41">
        <f t="shared" si="5"/>
        <v>3760.0896289043485</v>
      </c>
      <c r="K35" s="42">
        <f t="shared" si="5"/>
        <v>3578.2079475895648</v>
      </c>
      <c r="L35" s="43">
        <f t="shared" si="5"/>
        <v>4184.6718551080303</v>
      </c>
      <c r="M35" s="41">
        <f t="shared" si="6"/>
        <v>-3760.0896289043485</v>
      </c>
      <c r="N35" s="42">
        <f t="shared" si="6"/>
        <v>-3578.2079475895648</v>
      </c>
      <c r="O35" s="43">
        <f t="shared" si="6"/>
        <v>-4184.6718551080303</v>
      </c>
      <c r="P35" s="20"/>
      <c r="Q35" s="20"/>
      <c r="R35" s="20"/>
    </row>
    <row r="36" spans="1:18" x14ac:dyDescent="0.45">
      <c r="A36" s="7">
        <v>28</v>
      </c>
      <c r="B36" s="4" t="s">
        <v>57</v>
      </c>
      <c r="C36" s="44">
        <v>2</v>
      </c>
      <c r="D36" s="54">
        <v>-1</v>
      </c>
      <c r="E36" s="55">
        <v>-1</v>
      </c>
      <c r="F36" s="56">
        <v>-1</v>
      </c>
      <c r="G36" s="20">
        <f t="shared" si="4"/>
        <v>117928.94439453672</v>
      </c>
      <c r="H36" s="20">
        <f t="shared" si="4"/>
        <v>112224.52859623406</v>
      </c>
      <c r="I36" s="20">
        <f t="shared" si="4"/>
        <v>131245.25828237153</v>
      </c>
      <c r="J36" s="41">
        <f t="shared" si="5"/>
        <v>3647.2869400372178</v>
      </c>
      <c r="K36" s="42">
        <f t="shared" si="5"/>
        <v>3470.861709161878</v>
      </c>
      <c r="L36" s="43">
        <f t="shared" si="5"/>
        <v>4059.1316994547897</v>
      </c>
      <c r="M36" s="41">
        <f t="shared" si="6"/>
        <v>-3647.2869400372178</v>
      </c>
      <c r="N36" s="42">
        <f t="shared" si="6"/>
        <v>-3470.861709161878</v>
      </c>
      <c r="O36" s="43">
        <f t="shared" si="6"/>
        <v>-4059.1316994547897</v>
      </c>
      <c r="P36" s="20"/>
      <c r="Q36" s="20"/>
      <c r="R36" s="20"/>
    </row>
    <row r="37" spans="1:18" x14ac:dyDescent="0.45">
      <c r="A37" s="7">
        <v>29</v>
      </c>
      <c r="B37" s="4" t="s">
        <v>57</v>
      </c>
      <c r="C37" s="44">
        <v>1</v>
      </c>
      <c r="D37" s="54">
        <v>-1</v>
      </c>
      <c r="E37" s="55">
        <v>-1</v>
      </c>
      <c r="F37" s="56">
        <v>-1</v>
      </c>
      <c r="G37" s="20">
        <f t="shared" si="4"/>
        <v>114391.07606270062</v>
      </c>
      <c r="H37" s="20">
        <f t="shared" si="4"/>
        <v>108857.79273834704</v>
      </c>
      <c r="I37" s="20">
        <f t="shared" si="4"/>
        <v>127307.90053390039</v>
      </c>
      <c r="J37" s="41">
        <f t="shared" si="5"/>
        <v>3537.8683318361018</v>
      </c>
      <c r="K37" s="42">
        <f t="shared" si="5"/>
        <v>3366.7358578870217</v>
      </c>
      <c r="L37" s="43">
        <f t="shared" si="5"/>
        <v>3937.3577484711459</v>
      </c>
      <c r="M37" s="41">
        <f t="shared" si="6"/>
        <v>-3537.8683318361018</v>
      </c>
      <c r="N37" s="42">
        <f t="shared" si="6"/>
        <v>-3366.7358578870217</v>
      </c>
      <c r="O37" s="43">
        <f t="shared" si="6"/>
        <v>-3937.3577484711459</v>
      </c>
      <c r="P37" s="20"/>
      <c r="Q37" s="20"/>
      <c r="R37" s="20"/>
    </row>
    <row r="38" spans="1:18" x14ac:dyDescent="0.45">
      <c r="A38" s="7">
        <v>30</v>
      </c>
      <c r="B38" s="4" t="s">
        <v>57</v>
      </c>
      <c r="C38" s="44">
        <v>1</v>
      </c>
      <c r="D38" s="54">
        <v>-1</v>
      </c>
      <c r="E38" s="55">
        <v>-1</v>
      </c>
      <c r="F38" s="56">
        <v>-1</v>
      </c>
      <c r="G38" s="20">
        <f t="shared" si="4"/>
        <v>110959.3437808196</v>
      </c>
      <c r="H38" s="20">
        <f t="shared" si="4"/>
        <v>105592.05895619663</v>
      </c>
      <c r="I38" s="20">
        <f t="shared" si="4"/>
        <v>123488.66351788338</v>
      </c>
      <c r="J38" s="41">
        <f t="shared" si="5"/>
        <v>3431.7322818810185</v>
      </c>
      <c r="K38" s="42">
        <f t="shared" si="5"/>
        <v>3265.7337821504111</v>
      </c>
      <c r="L38" s="43">
        <f t="shared" si="5"/>
        <v>3819.2370160170117</v>
      </c>
      <c r="M38" s="41">
        <f t="shared" si="6"/>
        <v>-3431.7322818810185</v>
      </c>
      <c r="N38" s="42">
        <f t="shared" si="6"/>
        <v>-3265.7337821504111</v>
      </c>
      <c r="O38" s="43">
        <f t="shared" si="6"/>
        <v>-3819.2370160170117</v>
      </c>
      <c r="P38" s="20"/>
      <c r="Q38" s="20"/>
      <c r="R38" s="20"/>
    </row>
    <row r="39" spans="1:18" x14ac:dyDescent="0.45">
      <c r="A39" s="7">
        <v>31</v>
      </c>
      <c r="B39" s="4" t="s">
        <v>58</v>
      </c>
      <c r="C39" s="44">
        <v>1</v>
      </c>
      <c r="D39" s="54">
        <v>-1</v>
      </c>
      <c r="E39" s="55">
        <v>-1</v>
      </c>
      <c r="F39" s="56">
        <v>-1</v>
      </c>
      <c r="G39" s="20">
        <f t="shared" si="4"/>
        <v>107630.56346739501</v>
      </c>
      <c r="H39" s="20">
        <f t="shared" si="4"/>
        <v>102424.29718751073</v>
      </c>
      <c r="I39" s="20">
        <f t="shared" si="4"/>
        <v>119784.00361234687</v>
      </c>
      <c r="J39" s="41">
        <f t="shared" si="5"/>
        <v>3328.7803134245878</v>
      </c>
      <c r="K39" s="42">
        <f t="shared" si="5"/>
        <v>3167.7617686858989</v>
      </c>
      <c r="L39" s="43">
        <f t="shared" si="5"/>
        <v>3704.6599055365014</v>
      </c>
      <c r="M39" s="41">
        <f t="shared" si="6"/>
        <v>-3328.7803134245878</v>
      </c>
      <c r="N39" s="42">
        <f t="shared" si="6"/>
        <v>-3167.7617686858989</v>
      </c>
      <c r="O39" s="43">
        <f t="shared" si="6"/>
        <v>-3704.6599055365014</v>
      </c>
      <c r="P39" s="20"/>
      <c r="Q39" s="20"/>
      <c r="R39" s="20"/>
    </row>
    <row r="40" spans="1:18" x14ac:dyDescent="0.45">
      <c r="A40" s="7">
        <v>32</v>
      </c>
      <c r="B40" s="4" t="s">
        <v>59</v>
      </c>
      <c r="C40" s="44">
        <v>1</v>
      </c>
      <c r="D40" s="54">
        <v>-1</v>
      </c>
      <c r="E40" s="55">
        <v>-1</v>
      </c>
      <c r="F40" s="56">
        <v>-1</v>
      </c>
      <c r="G40" s="20">
        <f t="shared" si="4"/>
        <v>104401.64656337316</v>
      </c>
      <c r="H40" s="20">
        <f t="shared" si="4"/>
        <v>99351.568271885408</v>
      </c>
      <c r="I40" s="20">
        <f t="shared" si="4"/>
        <v>116190.48350397647</v>
      </c>
      <c r="J40" s="41">
        <f t="shared" si="5"/>
        <v>3228.9169040218503</v>
      </c>
      <c r="K40" s="42">
        <f t="shared" si="5"/>
        <v>3072.7289156253219</v>
      </c>
      <c r="L40" s="43">
        <f t="shared" si="5"/>
        <v>3593.520108370406</v>
      </c>
      <c r="M40" s="41">
        <f t="shared" si="6"/>
        <v>-3228.9169040218503</v>
      </c>
      <c r="N40" s="42">
        <f t="shared" si="6"/>
        <v>-3072.7289156253219</v>
      </c>
      <c r="O40" s="43">
        <f t="shared" si="6"/>
        <v>-3593.520108370406</v>
      </c>
      <c r="P40" s="20"/>
      <c r="Q40" s="20"/>
      <c r="R40" s="20"/>
    </row>
    <row r="41" spans="1:18" x14ac:dyDescent="0.45">
      <c r="A41" s="7">
        <v>33</v>
      </c>
      <c r="B41" s="4" t="s">
        <v>59</v>
      </c>
      <c r="C41" s="44">
        <v>1</v>
      </c>
      <c r="D41" s="54">
        <v>-1</v>
      </c>
      <c r="E41" s="55">
        <v>-1</v>
      </c>
      <c r="F41" s="74">
        <v>-1</v>
      </c>
      <c r="G41" s="20">
        <f t="shared" si="4"/>
        <v>101269.59716647197</v>
      </c>
      <c r="H41" s="20">
        <f t="shared" si="4"/>
        <v>96371.021223728851</v>
      </c>
      <c r="I41" s="20">
        <f t="shared" si="4"/>
        <v>112704.76899885718</v>
      </c>
      <c r="J41" s="41">
        <f t="shared" si="5"/>
        <v>3132.0493969011945</v>
      </c>
      <c r="K41" s="42">
        <f t="shared" si="5"/>
        <v>2980.5470481565621</v>
      </c>
      <c r="L41" s="43">
        <f t="shared" si="5"/>
        <v>3485.7145051192942</v>
      </c>
      <c r="M41" s="41">
        <f t="shared" si="6"/>
        <v>-3132.0493969011945</v>
      </c>
      <c r="N41" s="42">
        <f t="shared" si="6"/>
        <v>-2980.5470481565621</v>
      </c>
      <c r="O41" s="43">
        <f t="shared" si="6"/>
        <v>-3485.7145051192942</v>
      </c>
      <c r="P41" s="20"/>
      <c r="Q41" s="20"/>
      <c r="R41" s="20"/>
    </row>
    <row r="42" spans="1:18" x14ac:dyDescent="0.45">
      <c r="A42" s="7">
        <v>34</v>
      </c>
      <c r="B42" s="4" t="s">
        <v>60</v>
      </c>
      <c r="C42" s="44">
        <v>1</v>
      </c>
      <c r="D42" s="54">
        <v>-1</v>
      </c>
      <c r="E42" s="55">
        <v>-1</v>
      </c>
      <c r="F42" s="74">
        <v>-1</v>
      </c>
      <c r="G42" s="20">
        <f t="shared" ref="G42:I57" si="7">IF(D42="","",G41+M42)</f>
        <v>98231.509251477808</v>
      </c>
      <c r="H42" s="20">
        <f t="shared" si="7"/>
        <v>93479.890587016984</v>
      </c>
      <c r="I42" s="20">
        <f t="shared" si="7"/>
        <v>109323.62592889146</v>
      </c>
      <c r="J42" s="41">
        <f t="shared" si="5"/>
        <v>3038.0879149941588</v>
      </c>
      <c r="K42" s="42">
        <f t="shared" si="5"/>
        <v>2891.1306367118655</v>
      </c>
      <c r="L42" s="43">
        <f t="shared" si="5"/>
        <v>3381.1430699657153</v>
      </c>
      <c r="M42" s="41">
        <f>IF(D42="","",J42*D42)</f>
        <v>-3038.0879149941588</v>
      </c>
      <c r="N42" s="42">
        <f t="shared" si="6"/>
        <v>-2891.1306367118655</v>
      </c>
      <c r="O42" s="43">
        <f t="shared" si="6"/>
        <v>-3381.1430699657153</v>
      </c>
      <c r="P42" s="20"/>
      <c r="Q42" s="20"/>
      <c r="R42" s="20"/>
    </row>
    <row r="43" spans="1:18" x14ac:dyDescent="0.45">
      <c r="A43">
        <v>35</v>
      </c>
      <c r="B43" s="4" t="s">
        <v>61</v>
      </c>
      <c r="C43" s="44">
        <v>1</v>
      </c>
      <c r="D43" s="54">
        <v>-1</v>
      </c>
      <c r="E43" s="55">
        <v>-1</v>
      </c>
      <c r="F43" s="56">
        <v>-1</v>
      </c>
      <c r="G43" s="20">
        <f>IF(D43="","",G42+M43)</f>
        <v>95284.563973933473</v>
      </c>
      <c r="H43" s="20">
        <f t="shared" si="7"/>
        <v>90675.493869406477</v>
      </c>
      <c r="I43" s="20">
        <f t="shared" si="7"/>
        <v>106043.91715102471</v>
      </c>
      <c r="J43" s="41">
        <f t="shared" si="5"/>
        <v>2946.9452775443342</v>
      </c>
      <c r="K43" s="42">
        <f t="shared" si="5"/>
        <v>2804.3967176105093</v>
      </c>
      <c r="L43" s="43">
        <f t="shared" si="5"/>
        <v>3279.7087778667437</v>
      </c>
      <c r="M43" s="41">
        <f t="shared" si="6"/>
        <v>-2946.9452775443342</v>
      </c>
      <c r="N43" s="42">
        <f t="shared" si="6"/>
        <v>-2804.3967176105093</v>
      </c>
      <c r="O43" s="43">
        <f t="shared" si="6"/>
        <v>-3279.7087778667437</v>
      </c>
    </row>
    <row r="44" spans="1:18" x14ac:dyDescent="0.45">
      <c r="A44" s="7">
        <v>36</v>
      </c>
      <c r="B44" s="4" t="s">
        <v>61</v>
      </c>
      <c r="C44" s="44">
        <v>2</v>
      </c>
      <c r="D44" s="54">
        <v>1.27</v>
      </c>
      <c r="E44" s="55">
        <v>1.5</v>
      </c>
      <c r="F44" s="56">
        <v>2</v>
      </c>
      <c r="G44" s="20">
        <f t="shared" ref="G44:I58" si="8">IF(D44="","",G43+M44)</f>
        <v>98914.905861340332</v>
      </c>
      <c r="H44" s="20">
        <f t="shared" si="7"/>
        <v>94755.891093529761</v>
      </c>
      <c r="I44" s="20">
        <f t="shared" si="7"/>
        <v>112406.55218008619</v>
      </c>
      <c r="J44" s="41">
        <f>IF(G43="","",G43*0.03)</f>
        <v>2858.5369192180042</v>
      </c>
      <c r="K44" s="42">
        <f t="shared" si="5"/>
        <v>2720.2648160821941</v>
      </c>
      <c r="L44" s="43">
        <f t="shared" si="5"/>
        <v>3181.3175145307414</v>
      </c>
      <c r="M44" s="41">
        <f>IF(D44="","",J44*D44)</f>
        <v>3630.3418874068652</v>
      </c>
      <c r="N44" s="42">
        <f t="shared" si="6"/>
        <v>4080.3972241232914</v>
      </c>
      <c r="O44" s="43">
        <f t="shared" si="6"/>
        <v>6362.6350290614828</v>
      </c>
    </row>
    <row r="45" spans="1:18" x14ac:dyDescent="0.45">
      <c r="A45" s="7">
        <v>37</v>
      </c>
      <c r="B45" s="4" t="s">
        <v>62</v>
      </c>
      <c r="C45" s="44">
        <v>1</v>
      </c>
      <c r="D45" s="54">
        <v>1.27</v>
      </c>
      <c r="E45" s="55">
        <v>1.5</v>
      </c>
      <c r="F45" s="56">
        <v>2</v>
      </c>
      <c r="G45" s="20">
        <f t="shared" si="8"/>
        <v>102683.56377465739</v>
      </c>
      <c r="H45" s="20">
        <f t="shared" si="7"/>
        <v>99019.906192738606</v>
      </c>
      <c r="I45" s="20">
        <f t="shared" si="7"/>
        <v>119150.94531089136</v>
      </c>
      <c r="J45" s="41">
        <f t="shared" si="5"/>
        <v>2967.4471758402096</v>
      </c>
      <c r="K45" s="42">
        <f t="shared" si="5"/>
        <v>2842.6767328058927</v>
      </c>
      <c r="L45" s="43">
        <f t="shared" si="5"/>
        <v>3372.1965654025857</v>
      </c>
      <c r="M45" s="41">
        <f t="shared" si="6"/>
        <v>3768.6579133170662</v>
      </c>
      <c r="N45" s="42">
        <f t="shared" si="6"/>
        <v>4264.0150992088393</v>
      </c>
      <c r="O45" s="43">
        <f t="shared" si="6"/>
        <v>6744.3931308051715</v>
      </c>
    </row>
    <row r="46" spans="1:18" x14ac:dyDescent="0.45">
      <c r="A46" s="7">
        <v>38</v>
      </c>
      <c r="B46" s="4" t="s">
        <v>63</v>
      </c>
      <c r="C46" s="44">
        <v>2</v>
      </c>
      <c r="D46" s="54">
        <v>-1</v>
      </c>
      <c r="E46" s="55">
        <v>-1</v>
      </c>
      <c r="F46" s="56">
        <v>-1</v>
      </c>
      <c r="G46" s="20">
        <f t="shared" si="8"/>
        <v>99603.056861417674</v>
      </c>
      <c r="H46" s="20">
        <f t="shared" si="7"/>
        <v>96049.30900695645</v>
      </c>
      <c r="I46" s="20">
        <f t="shared" si="7"/>
        <v>115576.41695156462</v>
      </c>
      <c r="J46" s="41">
        <f t="shared" si="5"/>
        <v>3080.5069132397216</v>
      </c>
      <c r="K46" s="42">
        <f t="shared" si="5"/>
        <v>2970.5971857821582</v>
      </c>
      <c r="L46" s="43">
        <f t="shared" si="5"/>
        <v>3574.5283593267404</v>
      </c>
      <c r="M46" s="41">
        <f t="shared" si="6"/>
        <v>-3080.5069132397216</v>
      </c>
      <c r="N46" s="42">
        <f t="shared" si="6"/>
        <v>-2970.5971857821582</v>
      </c>
      <c r="O46" s="43">
        <f t="shared" si="6"/>
        <v>-3574.5283593267404</v>
      </c>
    </row>
    <row r="47" spans="1:18" x14ac:dyDescent="0.45">
      <c r="A47" s="7">
        <v>39</v>
      </c>
      <c r="B47" s="4" t="s">
        <v>64</v>
      </c>
      <c r="C47" s="44">
        <v>2</v>
      </c>
      <c r="D47" s="54">
        <v>-1</v>
      </c>
      <c r="E47" s="55">
        <v>-1</v>
      </c>
      <c r="F47" s="56">
        <v>-1</v>
      </c>
      <c r="G47" s="20">
        <f t="shared" si="8"/>
        <v>96614.965155575148</v>
      </c>
      <c r="H47" s="20">
        <f t="shared" si="7"/>
        <v>93167.82973674775</v>
      </c>
      <c r="I47" s="20">
        <f t="shared" si="7"/>
        <v>112109.12444301769</v>
      </c>
      <c r="J47" s="41">
        <f t="shared" si="5"/>
        <v>2988.0917058425302</v>
      </c>
      <c r="K47" s="42">
        <f t="shared" si="5"/>
        <v>2881.4792702086934</v>
      </c>
      <c r="L47" s="43">
        <f t="shared" si="5"/>
        <v>3467.2925085469383</v>
      </c>
      <c r="M47" s="41">
        <f t="shared" si="6"/>
        <v>-2988.0917058425302</v>
      </c>
      <c r="N47" s="42">
        <f t="shared" si="6"/>
        <v>-2881.4792702086934</v>
      </c>
      <c r="O47" s="43">
        <f t="shared" si="6"/>
        <v>-3467.2925085469383</v>
      </c>
    </row>
    <row r="48" spans="1:18" x14ac:dyDescent="0.45">
      <c r="A48" s="7">
        <v>40</v>
      </c>
      <c r="B48" s="4" t="s">
        <v>65</v>
      </c>
      <c r="C48" s="44">
        <v>1</v>
      </c>
      <c r="D48" s="54">
        <v>1.27</v>
      </c>
      <c r="E48" s="55">
        <v>1.5</v>
      </c>
      <c r="F48" s="56">
        <v>2</v>
      </c>
      <c r="G48" s="20">
        <f t="shared" si="8"/>
        <v>100295.99532800257</v>
      </c>
      <c r="H48" s="20">
        <f t="shared" si="7"/>
        <v>97360.382074901398</v>
      </c>
      <c r="I48" s="20">
        <f t="shared" si="7"/>
        <v>118835.67190959875</v>
      </c>
      <c r="J48" s="41">
        <f t="shared" si="5"/>
        <v>2898.4489546672544</v>
      </c>
      <c r="K48" s="42">
        <f t="shared" si="5"/>
        <v>2795.0348921024324</v>
      </c>
      <c r="L48" s="43">
        <f t="shared" si="5"/>
        <v>3363.2737332905303</v>
      </c>
      <c r="M48" s="41">
        <f t="shared" si="6"/>
        <v>3681.0301724274132</v>
      </c>
      <c r="N48" s="42">
        <f t="shared" si="6"/>
        <v>4192.5523381536486</v>
      </c>
      <c r="O48" s="43">
        <f t="shared" si="6"/>
        <v>6726.5474665810607</v>
      </c>
    </row>
    <row r="49" spans="1:15" x14ac:dyDescent="0.45">
      <c r="A49" s="7">
        <v>41</v>
      </c>
      <c r="B49" s="4" t="s">
        <v>66</v>
      </c>
      <c r="C49" s="44">
        <v>1</v>
      </c>
      <c r="D49" s="54">
        <v>-1</v>
      </c>
      <c r="E49" s="55">
        <v>-1</v>
      </c>
      <c r="F49" s="56">
        <v>-1</v>
      </c>
      <c r="G49" s="20">
        <f t="shared" si="8"/>
        <v>97287.11546816249</v>
      </c>
      <c r="H49" s="20">
        <f t="shared" si="7"/>
        <v>94439.570612654352</v>
      </c>
      <c r="I49" s="20">
        <f t="shared" si="7"/>
        <v>115270.60175231079</v>
      </c>
      <c r="J49" s="41">
        <f t="shared" si="5"/>
        <v>3008.8798598400767</v>
      </c>
      <c r="K49" s="42">
        <f t="shared" si="5"/>
        <v>2920.8114622470416</v>
      </c>
      <c r="L49" s="43">
        <f t="shared" si="5"/>
        <v>3565.0701572879625</v>
      </c>
      <c r="M49" s="41">
        <f t="shared" si="6"/>
        <v>-3008.8798598400767</v>
      </c>
      <c r="N49" s="42">
        <f t="shared" si="6"/>
        <v>-2920.8114622470416</v>
      </c>
      <c r="O49" s="43">
        <f t="shared" si="6"/>
        <v>-3565.0701572879625</v>
      </c>
    </row>
    <row r="50" spans="1:15" x14ac:dyDescent="0.45">
      <c r="A50" s="7">
        <v>42</v>
      </c>
      <c r="B50" s="4" t="s">
        <v>67</v>
      </c>
      <c r="C50" s="44">
        <v>2</v>
      </c>
      <c r="D50" s="54">
        <v>1.27</v>
      </c>
      <c r="E50" s="55">
        <v>1.5</v>
      </c>
      <c r="F50" s="78">
        <v>2</v>
      </c>
      <c r="G50" s="20">
        <f t="shared" si="8"/>
        <v>100993.75456749948</v>
      </c>
      <c r="H50" s="20">
        <f t="shared" si="7"/>
        <v>98689.3512902238</v>
      </c>
      <c r="I50" s="20">
        <f t="shared" si="7"/>
        <v>122186.83785744943</v>
      </c>
      <c r="J50" s="41">
        <f t="shared" si="5"/>
        <v>2918.6134640448745</v>
      </c>
      <c r="K50" s="42">
        <f t="shared" si="5"/>
        <v>2833.1871183796306</v>
      </c>
      <c r="L50" s="43">
        <f t="shared" si="5"/>
        <v>3458.1180525693235</v>
      </c>
      <c r="M50" s="41">
        <f t="shared" si="6"/>
        <v>3706.6390993369905</v>
      </c>
      <c r="N50" s="42">
        <f t="shared" si="6"/>
        <v>4249.7806775694462</v>
      </c>
      <c r="O50" s="43">
        <f t="shared" si="6"/>
        <v>6916.236105138647</v>
      </c>
    </row>
    <row r="51" spans="1:15" x14ac:dyDescent="0.45">
      <c r="A51" s="7">
        <v>43</v>
      </c>
      <c r="B51" s="4" t="s">
        <v>68</v>
      </c>
      <c r="C51" s="44">
        <v>2</v>
      </c>
      <c r="D51" s="54">
        <v>-1</v>
      </c>
      <c r="E51" s="55">
        <v>-1</v>
      </c>
      <c r="F51" s="56">
        <v>-1</v>
      </c>
      <c r="G51" s="20">
        <f t="shared" si="8"/>
        <v>97963.941930474495</v>
      </c>
      <c r="H51" s="20">
        <f t="shared" si="7"/>
        <v>95728.670751517086</v>
      </c>
      <c r="I51" s="20">
        <f t="shared" si="7"/>
        <v>118521.23272172594</v>
      </c>
      <c r="J51" s="41">
        <f t="shared" si="5"/>
        <v>3029.8126370249843</v>
      </c>
      <c r="K51" s="42">
        <f t="shared" si="5"/>
        <v>2960.6805387067138</v>
      </c>
      <c r="L51" s="43">
        <f t="shared" si="5"/>
        <v>3665.6051357234828</v>
      </c>
      <c r="M51" s="41">
        <f t="shared" si="6"/>
        <v>-3029.8126370249843</v>
      </c>
      <c r="N51" s="42">
        <f t="shared" si="6"/>
        <v>-2960.6805387067138</v>
      </c>
      <c r="O51" s="43">
        <f t="shared" si="6"/>
        <v>-3665.6051357234828</v>
      </c>
    </row>
    <row r="52" spans="1:15" x14ac:dyDescent="0.45">
      <c r="A52" s="7">
        <v>44</v>
      </c>
      <c r="B52" s="4" t="s">
        <v>69</v>
      </c>
      <c r="C52" s="44">
        <v>1</v>
      </c>
      <c r="D52" s="54">
        <v>-1</v>
      </c>
      <c r="E52" s="55">
        <v>-1</v>
      </c>
      <c r="F52" s="56">
        <v>-1</v>
      </c>
      <c r="G52" s="20">
        <f t="shared" si="8"/>
        <v>95025.023672560259</v>
      </c>
      <c r="H52" s="20">
        <f t="shared" si="7"/>
        <v>92856.81062897158</v>
      </c>
      <c r="I52" s="20">
        <f t="shared" si="7"/>
        <v>114965.59574007416</v>
      </c>
      <c r="J52" s="41">
        <f t="shared" si="5"/>
        <v>2938.9182579142348</v>
      </c>
      <c r="K52" s="42">
        <f t="shared" si="5"/>
        <v>2871.8601225455122</v>
      </c>
      <c r="L52" s="43">
        <f t="shared" si="5"/>
        <v>3555.6369816517781</v>
      </c>
      <c r="M52" s="41">
        <f t="shared" si="6"/>
        <v>-2938.9182579142348</v>
      </c>
      <c r="N52" s="42">
        <f t="shared" si="6"/>
        <v>-2871.8601225455122</v>
      </c>
      <c r="O52" s="43">
        <f t="shared" si="6"/>
        <v>-3555.6369816517781</v>
      </c>
    </row>
    <row r="53" spans="1:15" x14ac:dyDescent="0.45">
      <c r="A53" s="7">
        <v>45</v>
      </c>
      <c r="B53" s="4" t="s">
        <v>70</v>
      </c>
      <c r="C53" s="44">
        <v>1</v>
      </c>
      <c r="D53" s="54">
        <v>-1</v>
      </c>
      <c r="E53" s="55">
        <v>-1</v>
      </c>
      <c r="F53" s="56">
        <v>-1</v>
      </c>
      <c r="G53" s="20">
        <f t="shared" si="8"/>
        <v>92174.272962383446</v>
      </c>
      <c r="H53" s="20">
        <f t="shared" si="7"/>
        <v>90071.106310102434</v>
      </c>
      <c r="I53" s="20">
        <f t="shared" si="7"/>
        <v>111516.62786787194</v>
      </c>
      <c r="J53" s="41">
        <f t="shared" si="5"/>
        <v>2850.7507101768078</v>
      </c>
      <c r="K53" s="42">
        <f t="shared" si="5"/>
        <v>2785.7043188691473</v>
      </c>
      <c r="L53" s="43">
        <f t="shared" si="5"/>
        <v>3448.9678722022245</v>
      </c>
      <c r="M53" s="41">
        <f t="shared" si="6"/>
        <v>-2850.7507101768078</v>
      </c>
      <c r="N53" s="42">
        <f t="shared" si="6"/>
        <v>-2785.7043188691473</v>
      </c>
      <c r="O53" s="43">
        <f t="shared" si="6"/>
        <v>-3448.9678722022245</v>
      </c>
    </row>
    <row r="54" spans="1:15" x14ac:dyDescent="0.45">
      <c r="A54" s="7">
        <v>46</v>
      </c>
      <c r="B54" s="4" t="s">
        <v>71</v>
      </c>
      <c r="C54" s="44">
        <v>1</v>
      </c>
      <c r="D54" s="54">
        <v>1.27</v>
      </c>
      <c r="E54" s="55">
        <v>1.5</v>
      </c>
      <c r="F54" s="56">
        <v>2</v>
      </c>
      <c r="G54" s="20">
        <f t="shared" si="8"/>
        <v>95686.112762250254</v>
      </c>
      <c r="H54" s="20">
        <f t="shared" si="7"/>
        <v>94124.306094057043</v>
      </c>
      <c r="I54" s="20">
        <f t="shared" si="7"/>
        <v>118207.62553994426</v>
      </c>
      <c r="J54" s="41">
        <f t="shared" si="5"/>
        <v>2765.2281888715033</v>
      </c>
      <c r="K54" s="42">
        <f t="shared" si="5"/>
        <v>2702.1331893030729</v>
      </c>
      <c r="L54" s="43">
        <f t="shared" si="5"/>
        <v>3345.4988360361581</v>
      </c>
      <c r="M54" s="41">
        <f t="shared" si="6"/>
        <v>3511.8397998668092</v>
      </c>
      <c r="N54" s="42">
        <f t="shared" si="6"/>
        <v>4053.1997839546093</v>
      </c>
      <c r="O54" s="43">
        <f t="shared" si="6"/>
        <v>6690.9976720723162</v>
      </c>
    </row>
    <row r="55" spans="1:15" x14ac:dyDescent="0.45">
      <c r="A55" s="7">
        <v>47</v>
      </c>
      <c r="B55" s="4" t="s">
        <v>72</v>
      </c>
      <c r="C55" s="44">
        <v>2</v>
      </c>
      <c r="D55" s="54">
        <v>-1</v>
      </c>
      <c r="E55" s="55">
        <v>-1</v>
      </c>
      <c r="F55" s="56">
        <v>-1</v>
      </c>
      <c r="G55" s="20">
        <f t="shared" si="8"/>
        <v>92815.529379382744</v>
      </c>
      <c r="H55" s="20">
        <f t="shared" si="7"/>
        <v>91300.57691123533</v>
      </c>
      <c r="I55" s="20">
        <f t="shared" si="7"/>
        <v>114661.39677374593</v>
      </c>
      <c r="J55" s="41">
        <f t="shared" si="5"/>
        <v>2870.5833828675077</v>
      </c>
      <c r="K55" s="42">
        <f t="shared" si="5"/>
        <v>2823.7291828217112</v>
      </c>
      <c r="L55" s="43">
        <f t="shared" si="5"/>
        <v>3546.2287661983278</v>
      </c>
      <c r="M55" s="41">
        <f t="shared" si="6"/>
        <v>-2870.5833828675077</v>
      </c>
      <c r="N55" s="42">
        <f t="shared" si="6"/>
        <v>-2823.7291828217112</v>
      </c>
      <c r="O55" s="43">
        <f t="shared" si="6"/>
        <v>-3546.2287661983278</v>
      </c>
    </row>
    <row r="56" spans="1:15" x14ac:dyDescent="0.45">
      <c r="A56" s="7">
        <v>48</v>
      </c>
      <c r="B56" s="4" t="s">
        <v>73</v>
      </c>
      <c r="C56" s="44">
        <v>1</v>
      </c>
      <c r="D56" s="54">
        <v>1.27</v>
      </c>
      <c r="E56" s="55">
        <v>1.5</v>
      </c>
      <c r="F56" s="56">
        <v>2</v>
      </c>
      <c r="G56" s="20">
        <f t="shared" si="8"/>
        <v>96351.801048737223</v>
      </c>
      <c r="H56" s="20">
        <f t="shared" si="7"/>
        <v>95409.102872240925</v>
      </c>
      <c r="I56" s="20">
        <f t="shared" si="7"/>
        <v>121541.08058017069</v>
      </c>
      <c r="J56" s="41">
        <f t="shared" si="5"/>
        <v>2784.4658813814822</v>
      </c>
      <c r="K56" s="42">
        <f t="shared" si="5"/>
        <v>2739.0173073370597</v>
      </c>
      <c r="L56" s="43">
        <f t="shared" si="5"/>
        <v>3439.8419032123779</v>
      </c>
      <c r="M56" s="41">
        <f t="shared" si="6"/>
        <v>3536.2716693544826</v>
      </c>
      <c r="N56" s="42">
        <f t="shared" si="6"/>
        <v>4108.5259610055891</v>
      </c>
      <c r="O56" s="43">
        <f t="shared" si="6"/>
        <v>6879.6838064247559</v>
      </c>
    </row>
    <row r="57" spans="1:15" x14ac:dyDescent="0.45">
      <c r="A57" s="7">
        <v>49</v>
      </c>
      <c r="B57" s="4" t="s">
        <v>74</v>
      </c>
      <c r="C57" s="44">
        <v>1</v>
      </c>
      <c r="D57" s="54">
        <v>-1</v>
      </c>
      <c r="E57" s="55">
        <v>-1</v>
      </c>
      <c r="F57" s="56">
        <v>-1</v>
      </c>
      <c r="G57" s="20">
        <f t="shared" si="8"/>
        <v>93461.247017275105</v>
      </c>
      <c r="H57" s="20">
        <f t="shared" si="7"/>
        <v>92546.829786073693</v>
      </c>
      <c r="I57" s="20">
        <f t="shared" si="7"/>
        <v>117894.84816276557</v>
      </c>
      <c r="J57" s="41">
        <f t="shared" si="5"/>
        <v>2890.5540314621167</v>
      </c>
      <c r="K57" s="42">
        <f t="shared" si="5"/>
        <v>2862.2730861672276</v>
      </c>
      <c r="L57" s="43">
        <f t="shared" si="5"/>
        <v>3646.2324174051205</v>
      </c>
      <c r="M57" s="41">
        <f t="shared" si="6"/>
        <v>-2890.5540314621167</v>
      </c>
      <c r="N57" s="42">
        <f t="shared" si="6"/>
        <v>-2862.2730861672276</v>
      </c>
      <c r="O57" s="43">
        <f t="shared" si="6"/>
        <v>-3646.2324174051205</v>
      </c>
    </row>
    <row r="58" spans="1:15" ht="18.600000000000001" thickBot="1" x14ac:dyDescent="0.5">
      <c r="A58" s="7">
        <v>50</v>
      </c>
      <c r="B58" s="5" t="s">
        <v>75</v>
      </c>
      <c r="C58" s="48">
        <v>1</v>
      </c>
      <c r="D58" s="57">
        <v>-1</v>
      </c>
      <c r="E58" s="58">
        <v>-1</v>
      </c>
      <c r="F58" s="59">
        <v>-1</v>
      </c>
      <c r="G58" s="20">
        <f t="shared" si="8"/>
        <v>90657.409606756846</v>
      </c>
      <c r="H58" s="20">
        <f t="shared" si="8"/>
        <v>89770.424892491486</v>
      </c>
      <c r="I58" s="20">
        <f t="shared" si="8"/>
        <v>114358.0027178826</v>
      </c>
      <c r="J58" s="41">
        <f t="shared" si="5"/>
        <v>2803.8374105182529</v>
      </c>
      <c r="K58" s="42">
        <f t="shared" si="5"/>
        <v>2776.4048935822107</v>
      </c>
      <c r="L58" s="43">
        <f t="shared" si="5"/>
        <v>3536.8454448829671</v>
      </c>
      <c r="M58" s="41">
        <f t="shared" si="6"/>
        <v>-2803.8374105182529</v>
      </c>
      <c r="N58" s="42">
        <f t="shared" si="6"/>
        <v>-2776.4048935822107</v>
      </c>
      <c r="O58" s="43">
        <f t="shared" si="6"/>
        <v>-3536.8454448829671</v>
      </c>
    </row>
    <row r="59" spans="1:15" ht="18.600000000000001" thickBot="1" x14ac:dyDescent="0.5">
      <c r="A59" s="7"/>
      <c r="B59" s="79" t="s">
        <v>5</v>
      </c>
      <c r="C59" s="80"/>
      <c r="D59" s="1">
        <f>COUNTIF(D9:D58,1.27)</f>
        <v>21</v>
      </c>
      <c r="E59" s="1">
        <f>COUNTIF(E9:E58,1.5)</f>
        <v>19</v>
      </c>
      <c r="F59" s="6">
        <f>COUNTIF(F9:F58,2)</f>
        <v>18</v>
      </c>
      <c r="G59" s="66">
        <f>M59+G8</f>
        <v>90657.409606756846</v>
      </c>
      <c r="H59" s="18">
        <f>N59+H8</f>
        <v>89770.424892491457</v>
      </c>
      <c r="I59" s="19">
        <f>O59+I8</f>
        <v>114358.00271788264</v>
      </c>
      <c r="J59" s="63" t="s">
        <v>30</v>
      </c>
      <c r="K59" s="64" t="e">
        <f>B58-B9</f>
        <v>#VALUE!</v>
      </c>
      <c r="L59" s="65" t="s">
        <v>31</v>
      </c>
      <c r="M59" s="75">
        <f>SUM(M9:M58)</f>
        <v>-9342.5903932431575</v>
      </c>
      <c r="N59" s="76">
        <f>SUM(N9:N58)</f>
        <v>-10229.575107508537</v>
      </c>
      <c r="O59" s="77">
        <f>SUM(O9:O58)</f>
        <v>14358.002717882648</v>
      </c>
    </row>
    <row r="60" spans="1:15" ht="18.600000000000001" thickBot="1" x14ac:dyDescent="0.5">
      <c r="A60" s="7"/>
      <c r="B60" s="87" t="s">
        <v>6</v>
      </c>
      <c r="C60" s="88"/>
      <c r="D60" s="1">
        <f>COUNTIF(D9:D58,-1)</f>
        <v>29</v>
      </c>
      <c r="E60" s="1">
        <f>COUNTIF(E9:E58,-1)</f>
        <v>31</v>
      </c>
      <c r="F60" s="6">
        <f>COUNTIF(F9:F58,-1)</f>
        <v>31</v>
      </c>
      <c r="G60" s="81" t="s">
        <v>29</v>
      </c>
      <c r="H60" s="82"/>
      <c r="I60" s="83"/>
      <c r="J60" s="81" t="s">
        <v>32</v>
      </c>
      <c r="K60" s="82"/>
      <c r="L60" s="83"/>
      <c r="M60" s="7"/>
      <c r="O60" s="3"/>
    </row>
    <row r="61" spans="1:15" ht="18.600000000000001" thickBot="1" x14ac:dyDescent="0.5">
      <c r="A61" s="7"/>
      <c r="B61" s="87" t="s">
        <v>34</v>
      </c>
      <c r="C61" s="88"/>
      <c r="D61" s="1">
        <f>COUNTIF(D9:D58,0)</f>
        <v>0</v>
      </c>
      <c r="E61" s="1">
        <f>COUNTIF(E9:E58,0)</f>
        <v>0</v>
      </c>
      <c r="F61" s="1">
        <f>COUNTIF(F9:F58,0)</f>
        <v>0</v>
      </c>
      <c r="G61" s="70">
        <f>G59/G8</f>
        <v>0.90657409606756845</v>
      </c>
      <c r="H61" s="71">
        <f t="shared" ref="H61" si="9">H59/H8</f>
        <v>0.89770424892491463</v>
      </c>
      <c r="I61" s="72">
        <f>I59/I8</f>
        <v>1.1435800271788263</v>
      </c>
      <c r="J61" s="61" t="e">
        <f>(G61-100%)*30/K59</f>
        <v>#VALUE!</v>
      </c>
      <c r="K61" s="61" t="e">
        <f>(H61-100%)*30/K59</f>
        <v>#VALUE!</v>
      </c>
      <c r="L61" s="62" t="e">
        <f>(I61-100%)*30/K59</f>
        <v>#VALUE!</v>
      </c>
      <c r="M61" s="8"/>
      <c r="N61" s="2"/>
      <c r="O61" s="9"/>
    </row>
    <row r="62" spans="1:15" ht="18.600000000000001" thickBot="1" x14ac:dyDescent="0.5">
      <c r="B62" s="81" t="s">
        <v>4</v>
      </c>
      <c r="C62" s="82"/>
      <c r="D62" s="73">
        <f t="shared" ref="D62:E62" si="10">D59/(D59+D60+D61)</f>
        <v>0.42</v>
      </c>
      <c r="E62" s="68">
        <f t="shared" si="10"/>
        <v>0.38</v>
      </c>
      <c r="F62" s="69">
        <f>F59/(F59+F60+F61)</f>
        <v>0.36734693877551022</v>
      </c>
    </row>
    <row r="64" spans="1:15" x14ac:dyDescent="0.45">
      <c r="D64" s="67"/>
      <c r="E64" s="67"/>
      <c r="F64" s="67"/>
    </row>
  </sheetData>
  <mergeCells count="11">
    <mergeCell ref="B60:C60"/>
    <mergeCell ref="G60:I60"/>
    <mergeCell ref="J60:L60"/>
    <mergeCell ref="B61:C61"/>
    <mergeCell ref="B62:C62"/>
    <mergeCell ref="B59:C59"/>
    <mergeCell ref="G6:I6"/>
    <mergeCell ref="J6:L6"/>
    <mergeCell ref="M6:O6"/>
    <mergeCell ref="J8:L8"/>
    <mergeCell ref="M8:O8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76999-4704-48DB-A636-FC76D35C6F71}">
  <dimension ref="A1"/>
  <sheetViews>
    <sheetView topLeftCell="A1702" zoomScale="80" zoomScaleNormal="80" workbookViewId="0">
      <selection activeCell="A1698" sqref="A1698"/>
    </sheetView>
  </sheetViews>
  <sheetFormatPr defaultColWidth="8.09765625" defaultRowHeight="14.4" x14ac:dyDescent="0.45"/>
  <cols>
    <col min="1" max="1" width="6.59765625" style="50" customWidth="1"/>
    <col min="2" max="2" width="7.19921875" style="49" customWidth="1"/>
    <col min="3" max="256" width="8.09765625" style="49"/>
    <col min="257" max="257" width="6.59765625" style="49" customWidth="1"/>
    <col min="258" max="258" width="7.19921875" style="49" customWidth="1"/>
    <col min="259" max="512" width="8.09765625" style="49"/>
    <col min="513" max="513" width="6.59765625" style="49" customWidth="1"/>
    <col min="514" max="514" width="7.19921875" style="49" customWidth="1"/>
    <col min="515" max="768" width="8.09765625" style="49"/>
    <col min="769" max="769" width="6.59765625" style="49" customWidth="1"/>
    <col min="770" max="770" width="7.19921875" style="49" customWidth="1"/>
    <col min="771" max="1024" width="8.09765625" style="49"/>
    <col min="1025" max="1025" width="6.59765625" style="49" customWidth="1"/>
    <col min="1026" max="1026" width="7.19921875" style="49" customWidth="1"/>
    <col min="1027" max="1280" width="8.09765625" style="49"/>
    <col min="1281" max="1281" width="6.59765625" style="49" customWidth="1"/>
    <col min="1282" max="1282" width="7.19921875" style="49" customWidth="1"/>
    <col min="1283" max="1536" width="8.09765625" style="49"/>
    <col min="1537" max="1537" width="6.59765625" style="49" customWidth="1"/>
    <col min="1538" max="1538" width="7.19921875" style="49" customWidth="1"/>
    <col min="1539" max="1792" width="8.09765625" style="49"/>
    <col min="1793" max="1793" width="6.59765625" style="49" customWidth="1"/>
    <col min="1794" max="1794" width="7.19921875" style="49" customWidth="1"/>
    <col min="1795" max="2048" width="8.09765625" style="49"/>
    <col min="2049" max="2049" width="6.59765625" style="49" customWidth="1"/>
    <col min="2050" max="2050" width="7.19921875" style="49" customWidth="1"/>
    <col min="2051" max="2304" width="8.09765625" style="49"/>
    <col min="2305" max="2305" width="6.59765625" style="49" customWidth="1"/>
    <col min="2306" max="2306" width="7.19921875" style="49" customWidth="1"/>
    <col min="2307" max="2560" width="8.09765625" style="49"/>
    <col min="2561" max="2561" width="6.59765625" style="49" customWidth="1"/>
    <col min="2562" max="2562" width="7.19921875" style="49" customWidth="1"/>
    <col min="2563" max="2816" width="8.09765625" style="49"/>
    <col min="2817" max="2817" width="6.59765625" style="49" customWidth="1"/>
    <col min="2818" max="2818" width="7.19921875" style="49" customWidth="1"/>
    <col min="2819" max="3072" width="8.09765625" style="49"/>
    <col min="3073" max="3073" width="6.59765625" style="49" customWidth="1"/>
    <col min="3074" max="3074" width="7.19921875" style="49" customWidth="1"/>
    <col min="3075" max="3328" width="8.09765625" style="49"/>
    <col min="3329" max="3329" width="6.59765625" style="49" customWidth="1"/>
    <col min="3330" max="3330" width="7.19921875" style="49" customWidth="1"/>
    <col min="3331" max="3584" width="8.09765625" style="49"/>
    <col min="3585" max="3585" width="6.59765625" style="49" customWidth="1"/>
    <col min="3586" max="3586" width="7.19921875" style="49" customWidth="1"/>
    <col min="3587" max="3840" width="8.09765625" style="49"/>
    <col min="3841" max="3841" width="6.59765625" style="49" customWidth="1"/>
    <col min="3842" max="3842" width="7.19921875" style="49" customWidth="1"/>
    <col min="3843" max="4096" width="8.09765625" style="49"/>
    <col min="4097" max="4097" width="6.59765625" style="49" customWidth="1"/>
    <col min="4098" max="4098" width="7.19921875" style="49" customWidth="1"/>
    <col min="4099" max="4352" width="8.09765625" style="49"/>
    <col min="4353" max="4353" width="6.59765625" style="49" customWidth="1"/>
    <col min="4354" max="4354" width="7.19921875" style="49" customWidth="1"/>
    <col min="4355" max="4608" width="8.09765625" style="49"/>
    <col min="4609" max="4609" width="6.59765625" style="49" customWidth="1"/>
    <col min="4610" max="4610" width="7.19921875" style="49" customWidth="1"/>
    <col min="4611" max="4864" width="8.09765625" style="49"/>
    <col min="4865" max="4865" width="6.59765625" style="49" customWidth="1"/>
    <col min="4866" max="4866" width="7.19921875" style="49" customWidth="1"/>
    <col min="4867" max="5120" width="8.09765625" style="49"/>
    <col min="5121" max="5121" width="6.59765625" style="49" customWidth="1"/>
    <col min="5122" max="5122" width="7.19921875" style="49" customWidth="1"/>
    <col min="5123" max="5376" width="8.09765625" style="49"/>
    <col min="5377" max="5377" width="6.59765625" style="49" customWidth="1"/>
    <col min="5378" max="5378" width="7.19921875" style="49" customWidth="1"/>
    <col min="5379" max="5632" width="8.09765625" style="49"/>
    <col min="5633" max="5633" width="6.59765625" style="49" customWidth="1"/>
    <col min="5634" max="5634" width="7.19921875" style="49" customWidth="1"/>
    <col min="5635" max="5888" width="8.09765625" style="49"/>
    <col min="5889" max="5889" width="6.59765625" style="49" customWidth="1"/>
    <col min="5890" max="5890" width="7.19921875" style="49" customWidth="1"/>
    <col min="5891" max="6144" width="8.09765625" style="49"/>
    <col min="6145" max="6145" width="6.59765625" style="49" customWidth="1"/>
    <col min="6146" max="6146" width="7.19921875" style="49" customWidth="1"/>
    <col min="6147" max="6400" width="8.09765625" style="49"/>
    <col min="6401" max="6401" width="6.59765625" style="49" customWidth="1"/>
    <col min="6402" max="6402" width="7.19921875" style="49" customWidth="1"/>
    <col min="6403" max="6656" width="8.09765625" style="49"/>
    <col min="6657" max="6657" width="6.59765625" style="49" customWidth="1"/>
    <col min="6658" max="6658" width="7.19921875" style="49" customWidth="1"/>
    <col min="6659" max="6912" width="8.09765625" style="49"/>
    <col min="6913" max="6913" width="6.59765625" style="49" customWidth="1"/>
    <col min="6914" max="6914" width="7.19921875" style="49" customWidth="1"/>
    <col min="6915" max="7168" width="8.09765625" style="49"/>
    <col min="7169" max="7169" width="6.59765625" style="49" customWidth="1"/>
    <col min="7170" max="7170" width="7.19921875" style="49" customWidth="1"/>
    <col min="7171" max="7424" width="8.09765625" style="49"/>
    <col min="7425" max="7425" width="6.59765625" style="49" customWidth="1"/>
    <col min="7426" max="7426" width="7.19921875" style="49" customWidth="1"/>
    <col min="7427" max="7680" width="8.09765625" style="49"/>
    <col min="7681" max="7681" width="6.59765625" style="49" customWidth="1"/>
    <col min="7682" max="7682" width="7.19921875" style="49" customWidth="1"/>
    <col min="7683" max="7936" width="8.09765625" style="49"/>
    <col min="7937" max="7937" width="6.59765625" style="49" customWidth="1"/>
    <col min="7938" max="7938" width="7.19921875" style="49" customWidth="1"/>
    <col min="7939" max="8192" width="8.09765625" style="49"/>
    <col min="8193" max="8193" width="6.59765625" style="49" customWidth="1"/>
    <col min="8194" max="8194" width="7.19921875" style="49" customWidth="1"/>
    <col min="8195" max="8448" width="8.09765625" style="49"/>
    <col min="8449" max="8449" width="6.59765625" style="49" customWidth="1"/>
    <col min="8450" max="8450" width="7.19921875" style="49" customWidth="1"/>
    <col min="8451" max="8704" width="8.09765625" style="49"/>
    <col min="8705" max="8705" width="6.59765625" style="49" customWidth="1"/>
    <col min="8706" max="8706" width="7.19921875" style="49" customWidth="1"/>
    <col min="8707" max="8960" width="8.09765625" style="49"/>
    <col min="8961" max="8961" width="6.59765625" style="49" customWidth="1"/>
    <col min="8962" max="8962" width="7.19921875" style="49" customWidth="1"/>
    <col min="8963" max="9216" width="8.09765625" style="49"/>
    <col min="9217" max="9217" width="6.59765625" style="49" customWidth="1"/>
    <col min="9218" max="9218" width="7.19921875" style="49" customWidth="1"/>
    <col min="9219" max="9472" width="8.09765625" style="49"/>
    <col min="9473" max="9473" width="6.59765625" style="49" customWidth="1"/>
    <col min="9474" max="9474" width="7.19921875" style="49" customWidth="1"/>
    <col min="9475" max="9728" width="8.09765625" style="49"/>
    <col min="9729" max="9729" width="6.59765625" style="49" customWidth="1"/>
    <col min="9730" max="9730" width="7.19921875" style="49" customWidth="1"/>
    <col min="9731" max="9984" width="8.09765625" style="49"/>
    <col min="9985" max="9985" width="6.59765625" style="49" customWidth="1"/>
    <col min="9986" max="9986" width="7.19921875" style="49" customWidth="1"/>
    <col min="9987" max="10240" width="8.09765625" style="49"/>
    <col min="10241" max="10241" width="6.59765625" style="49" customWidth="1"/>
    <col min="10242" max="10242" width="7.19921875" style="49" customWidth="1"/>
    <col min="10243" max="10496" width="8.09765625" style="49"/>
    <col min="10497" max="10497" width="6.59765625" style="49" customWidth="1"/>
    <col min="10498" max="10498" width="7.19921875" style="49" customWidth="1"/>
    <col min="10499" max="10752" width="8.09765625" style="49"/>
    <col min="10753" max="10753" width="6.59765625" style="49" customWidth="1"/>
    <col min="10754" max="10754" width="7.19921875" style="49" customWidth="1"/>
    <col min="10755" max="11008" width="8.09765625" style="49"/>
    <col min="11009" max="11009" width="6.59765625" style="49" customWidth="1"/>
    <col min="11010" max="11010" width="7.19921875" style="49" customWidth="1"/>
    <col min="11011" max="11264" width="8.09765625" style="49"/>
    <col min="11265" max="11265" width="6.59765625" style="49" customWidth="1"/>
    <col min="11266" max="11266" width="7.19921875" style="49" customWidth="1"/>
    <col min="11267" max="11520" width="8.09765625" style="49"/>
    <col min="11521" max="11521" width="6.59765625" style="49" customWidth="1"/>
    <col min="11522" max="11522" width="7.19921875" style="49" customWidth="1"/>
    <col min="11523" max="11776" width="8.09765625" style="49"/>
    <col min="11777" max="11777" width="6.59765625" style="49" customWidth="1"/>
    <col min="11778" max="11778" width="7.19921875" style="49" customWidth="1"/>
    <col min="11779" max="12032" width="8.09765625" style="49"/>
    <col min="12033" max="12033" width="6.59765625" style="49" customWidth="1"/>
    <col min="12034" max="12034" width="7.19921875" style="49" customWidth="1"/>
    <col min="12035" max="12288" width="8.09765625" style="49"/>
    <col min="12289" max="12289" width="6.59765625" style="49" customWidth="1"/>
    <col min="12290" max="12290" width="7.19921875" style="49" customWidth="1"/>
    <col min="12291" max="12544" width="8.09765625" style="49"/>
    <col min="12545" max="12545" width="6.59765625" style="49" customWidth="1"/>
    <col min="12546" max="12546" width="7.19921875" style="49" customWidth="1"/>
    <col min="12547" max="12800" width="8.09765625" style="49"/>
    <col min="12801" max="12801" width="6.59765625" style="49" customWidth="1"/>
    <col min="12802" max="12802" width="7.19921875" style="49" customWidth="1"/>
    <col min="12803" max="13056" width="8.09765625" style="49"/>
    <col min="13057" max="13057" width="6.59765625" style="49" customWidth="1"/>
    <col min="13058" max="13058" width="7.19921875" style="49" customWidth="1"/>
    <col min="13059" max="13312" width="8.09765625" style="49"/>
    <col min="13313" max="13313" width="6.59765625" style="49" customWidth="1"/>
    <col min="13314" max="13314" width="7.19921875" style="49" customWidth="1"/>
    <col min="13315" max="13568" width="8.09765625" style="49"/>
    <col min="13569" max="13569" width="6.59765625" style="49" customWidth="1"/>
    <col min="13570" max="13570" width="7.19921875" style="49" customWidth="1"/>
    <col min="13571" max="13824" width="8.09765625" style="49"/>
    <col min="13825" max="13825" width="6.59765625" style="49" customWidth="1"/>
    <col min="13826" max="13826" width="7.19921875" style="49" customWidth="1"/>
    <col min="13827" max="14080" width="8.09765625" style="49"/>
    <col min="14081" max="14081" width="6.59765625" style="49" customWidth="1"/>
    <col min="14082" max="14082" width="7.19921875" style="49" customWidth="1"/>
    <col min="14083" max="14336" width="8.09765625" style="49"/>
    <col min="14337" max="14337" width="6.59765625" style="49" customWidth="1"/>
    <col min="14338" max="14338" width="7.19921875" style="49" customWidth="1"/>
    <col min="14339" max="14592" width="8.09765625" style="49"/>
    <col min="14593" max="14593" width="6.59765625" style="49" customWidth="1"/>
    <col min="14594" max="14594" width="7.19921875" style="49" customWidth="1"/>
    <col min="14595" max="14848" width="8.09765625" style="49"/>
    <col min="14849" max="14849" width="6.59765625" style="49" customWidth="1"/>
    <col min="14850" max="14850" width="7.19921875" style="49" customWidth="1"/>
    <col min="14851" max="15104" width="8.09765625" style="49"/>
    <col min="15105" max="15105" width="6.59765625" style="49" customWidth="1"/>
    <col min="15106" max="15106" width="7.19921875" style="49" customWidth="1"/>
    <col min="15107" max="15360" width="8.09765625" style="49"/>
    <col min="15361" max="15361" width="6.59765625" style="49" customWidth="1"/>
    <col min="15362" max="15362" width="7.19921875" style="49" customWidth="1"/>
    <col min="15363" max="15616" width="8.09765625" style="49"/>
    <col min="15617" max="15617" width="6.59765625" style="49" customWidth="1"/>
    <col min="15618" max="15618" width="7.19921875" style="49" customWidth="1"/>
    <col min="15619" max="15872" width="8.09765625" style="49"/>
    <col min="15873" max="15873" width="6.59765625" style="49" customWidth="1"/>
    <col min="15874" max="15874" width="7.19921875" style="49" customWidth="1"/>
    <col min="15875" max="16128" width="8.09765625" style="49"/>
    <col min="16129" max="16129" width="6.59765625" style="49" customWidth="1"/>
    <col min="16130" max="16130" width="7.19921875" style="49" customWidth="1"/>
    <col min="16131" max="16384" width="8.09765625" style="49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opLeftCell="A10" zoomScale="145" zoomScaleSheetLayoutView="100" workbookViewId="0">
      <selection activeCell="A22" sqref="A22:J29"/>
    </sheetView>
  </sheetViews>
  <sheetFormatPr defaultColWidth="8.09765625" defaultRowHeight="13.2" x14ac:dyDescent="0.45"/>
  <cols>
    <col min="1" max="16384" width="8.09765625" style="49"/>
  </cols>
  <sheetData>
    <row r="1" spans="1:10" x14ac:dyDescent="0.45">
      <c r="A1" s="49" t="s">
        <v>25</v>
      </c>
    </row>
    <row r="2" spans="1:10" x14ac:dyDescent="0.45">
      <c r="A2" s="89" t="s">
        <v>78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x14ac:dyDescent="0.45">
      <c r="A3" s="90"/>
      <c r="B3" s="90"/>
      <c r="C3" s="90"/>
      <c r="D3" s="90"/>
      <c r="E3" s="90"/>
      <c r="F3" s="90"/>
      <c r="G3" s="90"/>
      <c r="H3" s="90"/>
      <c r="I3" s="90"/>
      <c r="J3" s="90"/>
    </row>
    <row r="4" spans="1:10" x14ac:dyDescent="0.45">
      <c r="A4" s="90"/>
      <c r="B4" s="90"/>
      <c r="C4" s="90"/>
      <c r="D4" s="90"/>
      <c r="E4" s="90"/>
      <c r="F4" s="90"/>
      <c r="G4" s="90"/>
      <c r="H4" s="90"/>
      <c r="I4" s="90"/>
      <c r="J4" s="90"/>
    </row>
    <row r="5" spans="1:10" x14ac:dyDescent="0.45">
      <c r="A5" s="90"/>
      <c r="B5" s="90"/>
      <c r="C5" s="90"/>
      <c r="D5" s="90"/>
      <c r="E5" s="90"/>
      <c r="F5" s="90"/>
      <c r="G5" s="90"/>
      <c r="H5" s="90"/>
      <c r="I5" s="90"/>
      <c r="J5" s="90"/>
    </row>
    <row r="6" spans="1:10" x14ac:dyDescent="0.45">
      <c r="A6" s="90"/>
      <c r="B6" s="90"/>
      <c r="C6" s="90"/>
      <c r="D6" s="90"/>
      <c r="E6" s="90"/>
      <c r="F6" s="90"/>
      <c r="G6" s="90"/>
      <c r="H6" s="90"/>
      <c r="I6" s="90"/>
      <c r="J6" s="90"/>
    </row>
    <row r="7" spans="1:10" x14ac:dyDescent="0.45">
      <c r="A7" s="90"/>
      <c r="B7" s="90"/>
      <c r="C7" s="90"/>
      <c r="D7" s="90"/>
      <c r="E7" s="90"/>
      <c r="F7" s="90"/>
      <c r="G7" s="90"/>
      <c r="H7" s="90"/>
      <c r="I7" s="90"/>
      <c r="J7" s="90"/>
    </row>
    <row r="8" spans="1:10" x14ac:dyDescent="0.45">
      <c r="A8" s="90"/>
      <c r="B8" s="90"/>
      <c r="C8" s="90"/>
      <c r="D8" s="90"/>
      <c r="E8" s="90"/>
      <c r="F8" s="90"/>
      <c r="G8" s="90"/>
      <c r="H8" s="90"/>
      <c r="I8" s="90"/>
      <c r="J8" s="90"/>
    </row>
    <row r="9" spans="1:10" x14ac:dyDescent="0.45">
      <c r="A9" s="90"/>
      <c r="B9" s="90"/>
      <c r="C9" s="90"/>
      <c r="D9" s="90"/>
      <c r="E9" s="90"/>
      <c r="F9" s="90"/>
      <c r="G9" s="90"/>
      <c r="H9" s="90"/>
      <c r="I9" s="90"/>
      <c r="J9" s="90"/>
    </row>
    <row r="11" spans="1:10" x14ac:dyDescent="0.45">
      <c r="A11" s="49" t="s">
        <v>26</v>
      </c>
    </row>
    <row r="12" spans="1:10" x14ac:dyDescent="0.45">
      <c r="A12" s="91" t="s">
        <v>79</v>
      </c>
      <c r="B12" s="92"/>
      <c r="C12" s="92"/>
      <c r="D12" s="92"/>
      <c r="E12" s="92"/>
      <c r="F12" s="92"/>
      <c r="G12" s="92"/>
      <c r="H12" s="92"/>
      <c r="I12" s="92"/>
      <c r="J12" s="92"/>
    </row>
    <row r="13" spans="1:10" x14ac:dyDescent="0.45">
      <c r="A13" s="92"/>
      <c r="B13" s="92"/>
      <c r="C13" s="92"/>
      <c r="D13" s="92"/>
      <c r="E13" s="92"/>
      <c r="F13" s="92"/>
      <c r="G13" s="92"/>
      <c r="H13" s="92"/>
      <c r="I13" s="92"/>
      <c r="J13" s="92"/>
    </row>
    <row r="14" spans="1:10" x14ac:dyDescent="0.45">
      <c r="A14" s="92"/>
      <c r="B14" s="92"/>
      <c r="C14" s="92"/>
      <c r="D14" s="92"/>
      <c r="E14" s="92"/>
      <c r="F14" s="92"/>
      <c r="G14" s="92"/>
      <c r="H14" s="92"/>
      <c r="I14" s="92"/>
      <c r="J14" s="92"/>
    </row>
    <row r="15" spans="1:10" x14ac:dyDescent="0.45">
      <c r="A15" s="92"/>
      <c r="B15" s="92"/>
      <c r="C15" s="92"/>
      <c r="D15" s="92"/>
      <c r="E15" s="92"/>
      <c r="F15" s="92"/>
      <c r="G15" s="92"/>
      <c r="H15" s="92"/>
      <c r="I15" s="92"/>
      <c r="J15" s="92"/>
    </row>
    <row r="16" spans="1:10" x14ac:dyDescent="0.45">
      <c r="A16" s="92"/>
      <c r="B16" s="92"/>
      <c r="C16" s="92"/>
      <c r="D16" s="92"/>
      <c r="E16" s="92"/>
      <c r="F16" s="92"/>
      <c r="G16" s="92"/>
      <c r="H16" s="92"/>
      <c r="I16" s="92"/>
      <c r="J16" s="92"/>
    </row>
    <row r="17" spans="1:10" x14ac:dyDescent="0.45">
      <c r="A17" s="92"/>
      <c r="B17" s="92"/>
      <c r="C17" s="92"/>
      <c r="D17" s="92"/>
      <c r="E17" s="92"/>
      <c r="F17" s="92"/>
      <c r="G17" s="92"/>
      <c r="H17" s="92"/>
      <c r="I17" s="92"/>
      <c r="J17" s="92"/>
    </row>
    <row r="18" spans="1:10" x14ac:dyDescent="0.45">
      <c r="A18" s="92"/>
      <c r="B18" s="92"/>
      <c r="C18" s="92"/>
      <c r="D18" s="92"/>
      <c r="E18" s="92"/>
      <c r="F18" s="92"/>
      <c r="G18" s="92"/>
      <c r="H18" s="92"/>
      <c r="I18" s="92"/>
      <c r="J18" s="92"/>
    </row>
    <row r="19" spans="1:10" x14ac:dyDescent="0.45">
      <c r="A19" s="92"/>
      <c r="B19" s="92"/>
      <c r="C19" s="92"/>
      <c r="D19" s="92"/>
      <c r="E19" s="92"/>
      <c r="F19" s="92"/>
      <c r="G19" s="92"/>
      <c r="H19" s="92"/>
      <c r="I19" s="92"/>
      <c r="J19" s="92"/>
    </row>
    <row r="21" spans="1:10" x14ac:dyDescent="0.45">
      <c r="A21" s="49" t="s">
        <v>27</v>
      </c>
    </row>
    <row r="22" spans="1:10" x14ac:dyDescent="0.45">
      <c r="A22" s="91" t="s">
        <v>80</v>
      </c>
      <c r="B22" s="91"/>
      <c r="C22" s="91"/>
      <c r="D22" s="91"/>
      <c r="E22" s="91"/>
      <c r="F22" s="91"/>
      <c r="G22" s="91"/>
      <c r="H22" s="91"/>
      <c r="I22" s="91"/>
      <c r="J22" s="91"/>
    </row>
    <row r="23" spans="1:10" x14ac:dyDescent="0.45">
      <c r="A23" s="91"/>
      <c r="B23" s="91"/>
      <c r="C23" s="91"/>
      <c r="D23" s="91"/>
      <c r="E23" s="91"/>
      <c r="F23" s="91"/>
      <c r="G23" s="91"/>
      <c r="H23" s="91"/>
      <c r="I23" s="91"/>
      <c r="J23" s="91"/>
    </row>
    <row r="24" spans="1:10" x14ac:dyDescent="0.45">
      <c r="A24" s="91"/>
      <c r="B24" s="91"/>
      <c r="C24" s="91"/>
      <c r="D24" s="91"/>
      <c r="E24" s="91"/>
      <c r="F24" s="91"/>
      <c r="G24" s="91"/>
      <c r="H24" s="91"/>
      <c r="I24" s="91"/>
      <c r="J24" s="91"/>
    </row>
    <row r="25" spans="1:10" x14ac:dyDescent="0.45">
      <c r="A25" s="91"/>
      <c r="B25" s="91"/>
      <c r="C25" s="91"/>
      <c r="D25" s="91"/>
      <c r="E25" s="91"/>
      <c r="F25" s="91"/>
      <c r="G25" s="91"/>
      <c r="H25" s="91"/>
      <c r="I25" s="91"/>
      <c r="J25" s="91"/>
    </row>
    <row r="26" spans="1:10" x14ac:dyDescent="0.45">
      <c r="A26" s="91"/>
      <c r="B26" s="91"/>
      <c r="C26" s="91"/>
      <c r="D26" s="91"/>
      <c r="E26" s="91"/>
      <c r="F26" s="91"/>
      <c r="G26" s="91"/>
      <c r="H26" s="91"/>
      <c r="I26" s="91"/>
      <c r="J26" s="91"/>
    </row>
    <row r="27" spans="1:10" x14ac:dyDescent="0.45">
      <c r="A27" s="91"/>
      <c r="B27" s="91"/>
      <c r="C27" s="91"/>
      <c r="D27" s="91"/>
      <c r="E27" s="91"/>
      <c r="F27" s="91"/>
      <c r="G27" s="91"/>
      <c r="H27" s="91"/>
      <c r="I27" s="91"/>
      <c r="J27" s="91"/>
    </row>
    <row r="28" spans="1:10" x14ac:dyDescent="0.45">
      <c r="A28" s="91"/>
      <c r="B28" s="91"/>
      <c r="C28" s="91"/>
      <c r="D28" s="91"/>
      <c r="E28" s="91"/>
      <c r="F28" s="91"/>
      <c r="G28" s="91"/>
      <c r="H28" s="91"/>
      <c r="I28" s="91"/>
      <c r="J28" s="91"/>
    </row>
    <row r="29" spans="1:10" x14ac:dyDescent="0.45">
      <c r="A29" s="91"/>
      <c r="B29" s="91"/>
      <c r="C29" s="91"/>
      <c r="D29" s="91"/>
      <c r="E29" s="91"/>
      <c r="F29" s="91"/>
      <c r="G29" s="91"/>
      <c r="H29" s="91"/>
      <c r="I29" s="91"/>
      <c r="J29" s="91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H4" sqref="H4"/>
    </sheetView>
  </sheetViews>
  <sheetFormatPr defaultRowHeight="18" x14ac:dyDescent="0.45"/>
  <cols>
    <col min="1" max="1" width="14" customWidth="1"/>
    <col min="2" max="2" width="13.19921875" customWidth="1"/>
    <col min="4" max="4" width="14.69921875" customWidth="1"/>
    <col min="6" max="6" width="14.19921875" customWidth="1"/>
    <col min="8" max="8" width="15.59765625" customWidth="1"/>
  </cols>
  <sheetData>
    <row r="1" spans="1:8" x14ac:dyDescent="0.45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45">
      <c r="A2" s="32"/>
      <c r="B2" s="30"/>
      <c r="C2" s="30"/>
      <c r="D2" s="31"/>
      <c r="E2" s="30"/>
      <c r="F2" s="31"/>
      <c r="G2" s="30"/>
      <c r="H2" s="31"/>
    </row>
    <row r="3" spans="1:8" x14ac:dyDescent="0.45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45">
      <c r="A4" s="35" t="s">
        <v>21</v>
      </c>
      <c r="B4" s="35" t="s">
        <v>36</v>
      </c>
      <c r="C4" s="35"/>
      <c r="D4" s="36"/>
      <c r="E4" s="35"/>
      <c r="F4" s="36"/>
      <c r="G4" s="35"/>
      <c r="H4" s="36" t="s">
        <v>77</v>
      </c>
    </row>
    <row r="5" spans="1:8" x14ac:dyDescent="0.45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45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45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45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45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45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45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45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検証シート（1H）</vt:lpstr>
      <vt:lpstr>画像 (1H)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綾 上本</cp:lastModifiedBy>
  <dcterms:created xsi:type="dcterms:W3CDTF">2020-09-18T03:10:57Z</dcterms:created>
  <dcterms:modified xsi:type="dcterms:W3CDTF">2024-03-28T15:09:53Z</dcterms:modified>
</cp:coreProperties>
</file>